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ar Trek Maps" sheetId="1" r:id="rId4"/>
    <sheet state="visible" name="Final Coordinates" sheetId="2" r:id="rId5"/>
    <sheet state="visible" name="Real Near Starbase 4" sheetId="3" r:id="rId6"/>
    <sheet state="visible" name="Sol Sector" sheetId="4" r:id="rId7"/>
    <sheet state="visible" name="FASA" sheetId="5" r:id="rId8"/>
    <sheet state="visible" name="Triangle" sheetId="6" r:id="rId9"/>
    <sheet state="visible" name="Triangle2" sheetId="7" r:id="rId10"/>
    <sheet state="visible" name="Triangle by Sector" sheetId="8" r:id="rId11"/>
    <sheet state="visible" name="Star Trek Maps Directions" sheetId="9" r:id="rId12"/>
  </sheets>
  <definedNames/>
  <calcPr/>
</workbook>
</file>

<file path=xl/sharedStrings.xml><?xml version="1.0" encoding="utf-8"?>
<sst xmlns="http://schemas.openxmlformats.org/spreadsheetml/2006/main" count="1091" uniqueCount="401">
  <si>
    <t>Name</t>
  </si>
  <si>
    <t>Alternate Name</t>
  </si>
  <si>
    <t>X</t>
  </si>
  <si>
    <t>Y</t>
  </si>
  <si>
    <t>Z</t>
  </si>
  <si>
    <t>X (ly)</t>
  </si>
  <si>
    <t>Y (ly)</t>
  </si>
  <si>
    <t>ORIGINAL FEDERATION BOUNDARIES</t>
  </si>
  <si>
    <t>Aldebaran</t>
  </si>
  <si>
    <t>Alpha Tauri</t>
  </si>
  <si>
    <t>Alpha</t>
  </si>
  <si>
    <t>Alpha Centauri</t>
  </si>
  <si>
    <t>Al Rijil</t>
  </si>
  <si>
    <t>Altair</t>
  </si>
  <si>
    <t>Alpha Aquilae</t>
  </si>
  <si>
    <t>Andor</t>
  </si>
  <si>
    <t>Epsilon Indi</t>
  </si>
  <si>
    <t>Arcturus</t>
  </si>
  <si>
    <t>Alpha Bootis</t>
  </si>
  <si>
    <t>Babel</t>
  </si>
  <si>
    <t>Wolf 424</t>
  </si>
  <si>
    <t>Beta Aurigae</t>
  </si>
  <si>
    <t>Canopus</t>
  </si>
  <si>
    <t>Alpha Carinae</t>
  </si>
  <si>
    <t>Ceti Alpha</t>
  </si>
  <si>
    <t>Colony 5</t>
  </si>
  <si>
    <t>Eta Serpentis</t>
  </si>
  <si>
    <t>Coridan</t>
  </si>
  <si>
    <t>Deneva</t>
  </si>
  <si>
    <t>Exo</t>
  </si>
  <si>
    <t>Gamma Hydra</t>
  </si>
  <si>
    <t>Gideon</t>
  </si>
  <si>
    <t>Delta Dorado</t>
  </si>
  <si>
    <t>Ingraham</t>
  </si>
  <si>
    <t>Izar</t>
  </si>
  <si>
    <t>Epsilon Bootis</t>
  </si>
  <si>
    <t>Kaferia</t>
  </si>
  <si>
    <t>Tau Ceti</t>
  </si>
  <si>
    <t>Marcos</t>
  </si>
  <si>
    <t>Merak</t>
  </si>
  <si>
    <t>Beta Ursae Majoris</t>
  </si>
  <si>
    <t>Midos</t>
  </si>
  <si>
    <t>Mira</t>
  </si>
  <si>
    <t>Omicron Ceti</t>
  </si>
  <si>
    <t>Omicron Cephei</t>
  </si>
  <si>
    <t>Ophiuchus Colony</t>
  </si>
  <si>
    <t>Beta Ophiuchi</t>
  </si>
  <si>
    <t>Pollux</t>
  </si>
  <si>
    <t>Beta Geminorum</t>
  </si>
  <si>
    <t>Regulus</t>
  </si>
  <si>
    <t>Alpha Leonis</t>
  </si>
  <si>
    <t>Procyon</t>
  </si>
  <si>
    <t>Alpha Canis Minoris</t>
  </si>
  <si>
    <t>Sirius</t>
  </si>
  <si>
    <t>Alpha Canis Majoris</t>
  </si>
  <si>
    <t>Sigma Draconis</t>
  </si>
  <si>
    <t>Sol</t>
  </si>
  <si>
    <t>Sun</t>
  </si>
  <si>
    <t>Starbase 4</t>
  </si>
  <si>
    <t>Tellar</t>
  </si>
  <si>
    <t>61 Cygni</t>
  </si>
  <si>
    <t>Thasus</t>
  </si>
  <si>
    <t>Vega</t>
  </si>
  <si>
    <t>Alpha Lyrae</t>
  </si>
  <si>
    <t>Vulcan</t>
  </si>
  <si>
    <t>40 Eridani</t>
  </si>
  <si>
    <t>Wrigley’s</t>
  </si>
  <si>
    <t>Pleasure Planet</t>
  </si>
  <si>
    <t>QUADRANT 1 (NORTHWEST)</t>
  </si>
  <si>
    <t>Antares</t>
  </si>
  <si>
    <t>Alpha Scorpii</t>
  </si>
  <si>
    <t>Ardana</t>
  </si>
  <si>
    <t>Mu Leonis</t>
  </si>
  <si>
    <t>Delta Vega</t>
  </si>
  <si>
    <t>Gamma 7</t>
  </si>
  <si>
    <t>Gamma Vertis</t>
  </si>
  <si>
    <t>Kalandan Outpost</t>
  </si>
  <si>
    <t>Kzin</t>
  </si>
  <si>
    <t>Lavinius</t>
  </si>
  <si>
    <t>Maluria</t>
  </si>
  <si>
    <t>Omega Cygni</t>
  </si>
  <si>
    <t>Medusa</t>
  </si>
  <si>
    <t>Omicron</t>
  </si>
  <si>
    <t>Theta Cygni</t>
  </si>
  <si>
    <t>Tycho</t>
  </si>
  <si>
    <t>Star Group</t>
  </si>
  <si>
    <t>UFC 611—Beta</t>
  </si>
  <si>
    <t>Zeta Bootis</t>
  </si>
  <si>
    <t>QUADRANT 2 (SOUTHWEST)</t>
  </si>
  <si>
    <t>Adhara</t>
  </si>
  <si>
    <t>Epsilon Canaris</t>
  </si>
  <si>
    <t>Al Nath</t>
  </si>
  <si>
    <t>Beta Tauri</t>
  </si>
  <si>
    <t>Ariannus</t>
  </si>
  <si>
    <t>Axanar</t>
  </si>
  <si>
    <t>Beta</t>
  </si>
  <si>
    <t>Eminiar</t>
  </si>
  <si>
    <t>NGC 321</t>
  </si>
  <si>
    <t>L-370</t>
  </si>
  <si>
    <t>L-374</t>
  </si>
  <si>
    <t>Makus</t>
  </si>
  <si>
    <t>Murasaki 312</t>
  </si>
  <si>
    <t>New Paris</t>
  </si>
  <si>
    <t>Organia</t>
  </si>
  <si>
    <t>Rigel</t>
  </si>
  <si>
    <t>Beta Orionis</t>
  </si>
  <si>
    <t>Sandara</t>
  </si>
  <si>
    <t>Tarsus</t>
  </si>
  <si>
    <t>UFC 24187</t>
  </si>
  <si>
    <t>UFC 257704</t>
  </si>
  <si>
    <t>UFC 2848832</t>
  </si>
  <si>
    <t>Ursula</t>
  </si>
  <si>
    <t>ƅ Vela</t>
  </si>
  <si>
    <t>QUADRANT 3 (SOUTHEAST)</t>
  </si>
  <si>
    <t>Alfa 177</t>
  </si>
  <si>
    <t>Alpha Honorus</t>
  </si>
  <si>
    <t>Alpha Majoris</t>
  </si>
  <si>
    <t>Amerind</t>
  </si>
  <si>
    <t>Argelius</t>
  </si>
  <si>
    <t>Argus</t>
  </si>
  <si>
    <t>Arret</t>
  </si>
  <si>
    <t>Benecia</t>
  </si>
  <si>
    <t>Berengaria</t>
  </si>
  <si>
    <t>Beta 6 Colony</t>
  </si>
  <si>
    <t>Beta Niobe</t>
  </si>
  <si>
    <t>Camus</t>
  </si>
  <si>
    <t>Capella</t>
  </si>
  <si>
    <t>Alpha Aurigae</t>
  </si>
  <si>
    <t>Cestus</t>
  </si>
  <si>
    <t>Daran</t>
  </si>
  <si>
    <t>Dimorus</t>
  </si>
  <si>
    <t>Elba</t>
  </si>
  <si>
    <t>Correctional Facility</t>
  </si>
  <si>
    <t>Excalbia</t>
  </si>
  <si>
    <t>Fabrina</t>
  </si>
  <si>
    <t>Gamma Trianguli</t>
  </si>
  <si>
    <t>Gothos</t>
  </si>
  <si>
    <t>(Last Known Position)</t>
  </si>
  <si>
    <t>Halka</t>
  </si>
  <si>
    <t>Janus</t>
  </si>
  <si>
    <t>M 43—Alpha</t>
  </si>
  <si>
    <t>Manark</t>
  </si>
  <si>
    <t>Melkot</t>
  </si>
  <si>
    <t>Memory</t>
  </si>
  <si>
    <t>Minara</t>
  </si>
  <si>
    <t>Omega</t>
  </si>
  <si>
    <t>Omicron Delta</t>
  </si>
  <si>
    <t>Platonius</t>
  </si>
  <si>
    <t>Psi 2000</t>
  </si>
  <si>
    <t>Pyris</t>
  </si>
  <si>
    <t>Romii</t>
  </si>
  <si>
    <t>Romulus</t>
  </si>
  <si>
    <t>Scalos</t>
  </si>
  <si>
    <t>Sigma Iotia</t>
  </si>
  <si>
    <t>Starbase 11</t>
  </si>
  <si>
    <t>Talos</t>
  </si>
  <si>
    <t>Tantalus</t>
  </si>
  <si>
    <t>Penal Colony</t>
  </si>
  <si>
    <t>Tellun</t>
  </si>
  <si>
    <t>Theta</t>
  </si>
  <si>
    <t>Tiburon</t>
  </si>
  <si>
    <t>Omega Fornacis</t>
  </si>
  <si>
    <t>Time Planet</t>
  </si>
  <si>
    <t>Triskelion</t>
  </si>
  <si>
    <t>M 24—Alpha</t>
  </si>
  <si>
    <t>UFC 113</t>
  </si>
  <si>
    <t>UFC 347601</t>
  </si>
  <si>
    <t>UFC 3676543</t>
  </si>
  <si>
    <t>UFC 892</t>
  </si>
  <si>
    <t>Zetar</t>
  </si>
  <si>
    <t>QUADRANT 4 (NORTHEAST)</t>
  </si>
  <si>
    <t>Alpha Proxima</t>
  </si>
  <si>
    <t>Antos</t>
  </si>
  <si>
    <t>Cygnet</t>
  </si>
  <si>
    <t>Cygnia Minor</t>
  </si>
  <si>
    <t>Deneb</t>
  </si>
  <si>
    <t>Alpha Cygni</t>
  </si>
  <si>
    <t>Marcus</t>
  </si>
  <si>
    <t>Planet Q</t>
  </si>
  <si>
    <t>OFF-MAP</t>
  </si>
  <si>
    <t>Typerias / Lambda Persei</t>
  </si>
  <si>
    <t>UFC 6554309</t>
  </si>
  <si>
    <t>https://free-printable-paper.com/hexagonal-graph-paper/</t>
  </si>
  <si>
    <t>Planets</t>
  </si>
  <si>
    <t>Practical X—&gt;</t>
  </si>
  <si>
    <t>Practical Y↓</t>
  </si>
  <si>
    <t>Pixels X</t>
  </si>
  <si>
    <t>Pixels Y</t>
  </si>
  <si>
    <t>7(IV V VII)</t>
  </si>
  <si>
    <t>9(III VIII)</t>
  </si>
  <si>
    <t>10(III IV VII IX)</t>
  </si>
  <si>
    <t>3(II)</t>
  </si>
  <si>
    <t>9(III IV VI)</t>
  </si>
  <si>
    <t>10(IX)</t>
  </si>
  <si>
    <t>10(III IV)</t>
  </si>
  <si>
    <t>8(V)</t>
  </si>
  <si>
    <t>8(IV VI)</t>
  </si>
  <si>
    <t>X (FASA)</t>
  </si>
  <si>
    <t>Y (FASA)</t>
  </si>
  <si>
    <t>X (STM-style)</t>
  </si>
  <si>
    <t>Y (STM-style)</t>
  </si>
  <si>
    <t>X (LY)</t>
  </si>
  <si>
    <t>Y (LY)</t>
  </si>
  <si>
    <t>Albireo</t>
  </si>
  <si>
    <t>Beta Cygni</t>
  </si>
  <si>
    <t>General Notes</t>
  </si>
  <si>
    <t>Prefer 'Star Trek Maps' coordinates if there is disagreement on placement.</t>
  </si>
  <si>
    <t>Exception: Capella (FASA placement is better)</t>
  </si>
  <si>
    <t>Alpha III</t>
  </si>
  <si>
    <t>Alpha Canaris</t>
  </si>
  <si>
    <t>Alpha Majoris II</t>
  </si>
  <si>
    <t>Alpha Proxima II</t>
  </si>
  <si>
    <t>Dnoces</t>
  </si>
  <si>
    <t>Altair VI</t>
  </si>
  <si>
    <t>Epsilon Beta</t>
  </si>
  <si>
    <t>Socratii</t>
  </si>
  <si>
    <t>Rho Magnin</t>
  </si>
  <si>
    <t>Arianna</t>
  </si>
  <si>
    <t>Delta Orcus</t>
  </si>
  <si>
    <t>Delta Majoris</t>
  </si>
  <si>
    <t>Berengaria VII</t>
  </si>
  <si>
    <t>Camus II</t>
  </si>
  <si>
    <t>Canopus III</t>
  </si>
  <si>
    <t>Danthos</t>
  </si>
  <si>
    <t>Daran V</t>
  </si>
  <si>
    <t>Ingraham B</t>
  </si>
  <si>
    <t>Janus VI</t>
  </si>
  <si>
    <t>Klinzhai</t>
  </si>
  <si>
    <t>Makus III</t>
  </si>
  <si>
    <t>Marcos XII</t>
  </si>
  <si>
    <t>Memory Alpha</t>
  </si>
  <si>
    <t>Omega IV</t>
  </si>
  <si>
    <t>Pollux IV</t>
  </si>
  <si>
    <t>Starbase 1</t>
  </si>
  <si>
    <t>Starbase 3</t>
  </si>
  <si>
    <t>Starbase 5</t>
  </si>
  <si>
    <t>Starbase 6</t>
  </si>
  <si>
    <t>Starbase 7</t>
  </si>
  <si>
    <t>Starbase 8</t>
  </si>
  <si>
    <t>Starbase 9</t>
  </si>
  <si>
    <t>Starbase 10</t>
  </si>
  <si>
    <t>Starbase 12</t>
  </si>
  <si>
    <t>Starbase 13</t>
  </si>
  <si>
    <t>Starbase 14</t>
  </si>
  <si>
    <t>Starbase 15</t>
  </si>
  <si>
    <t>Starbase 16</t>
  </si>
  <si>
    <t>Starbase 17</t>
  </si>
  <si>
    <t>Starbase 18</t>
  </si>
  <si>
    <t>Starbase 19</t>
  </si>
  <si>
    <t>Starbase 20</t>
  </si>
  <si>
    <t>Starbase 21</t>
  </si>
  <si>
    <t>Starbase 22</t>
  </si>
  <si>
    <t>Starbase 23</t>
  </si>
  <si>
    <t>Starbase 24</t>
  </si>
  <si>
    <t>Starbase 27</t>
  </si>
  <si>
    <t>Carwile’s World</t>
  </si>
  <si>
    <t>Cyclopus</t>
  </si>
  <si>
    <t>Derigo</t>
  </si>
  <si>
    <t>Green</t>
  </si>
  <si>
    <t>Iovine</t>
  </si>
  <si>
    <t>Laflin</t>
  </si>
  <si>
    <t>Lakeland</t>
  </si>
  <si>
    <t>Nicolii</t>
  </si>
  <si>
    <t>Pluuh II</t>
  </si>
  <si>
    <t>Precipice</t>
  </si>
  <si>
    <t>Rashile</t>
  </si>
  <si>
    <t>Turbulence</t>
  </si>
  <si>
    <t>Wall</t>
  </si>
  <si>
    <t>Yeartes</t>
  </si>
  <si>
    <t>Zwaalan</t>
  </si>
  <si>
    <t>Bandage</t>
  </si>
  <si>
    <t>Eternity</t>
  </si>
  <si>
    <t>Ganarra III</t>
  </si>
  <si>
    <t>Haven</t>
  </si>
  <si>
    <t>Jonny’s Retreat</t>
  </si>
  <si>
    <t>Kachtulla VII</t>
  </si>
  <si>
    <t>Kannaga</t>
  </si>
  <si>
    <t>K’Kaarr</t>
  </si>
  <si>
    <t>K’Tazza VII</t>
  </si>
  <si>
    <t>K’Tinnam II</t>
  </si>
  <si>
    <t>Lantos</t>
  </si>
  <si>
    <t>Lazarra IV</t>
  </si>
  <si>
    <t>Marram IX</t>
  </si>
  <si>
    <t>Mraarda</t>
  </si>
  <si>
    <t>Mrang I</t>
  </si>
  <si>
    <t>Qurellet III</t>
  </si>
  <si>
    <t>Ribald Quest</t>
  </si>
  <si>
    <t>Veneradt III</t>
  </si>
  <si>
    <t>Verianne III</t>
  </si>
  <si>
    <t>B’lev I</t>
  </si>
  <si>
    <t>Broz</t>
  </si>
  <si>
    <t>Bu’uli Tev III</t>
  </si>
  <si>
    <t>Chak</t>
  </si>
  <si>
    <t>Ch’lestam VIII</t>
  </si>
  <si>
    <t>D’kornam III</t>
  </si>
  <si>
    <t>D’latta IV</t>
  </si>
  <si>
    <t>Fan’cam X</t>
  </si>
  <si>
    <t>H’lass</t>
  </si>
  <si>
    <t>Kuurg Durl IV</t>
  </si>
  <si>
    <t>Lasustelvan VI</t>
  </si>
  <si>
    <t>Mandukisivas</t>
  </si>
  <si>
    <t>M’lavolem</t>
  </si>
  <si>
    <t>Navassa V</t>
  </si>
  <si>
    <t>Renarvasam</t>
  </si>
  <si>
    <t>R’limam VIII</t>
  </si>
  <si>
    <t>R’o II</t>
  </si>
  <si>
    <t>T’vant VI</t>
  </si>
  <si>
    <t>Yel’camac</t>
  </si>
  <si>
    <t>Archibald II</t>
  </si>
  <si>
    <t>Baker’s World</t>
  </si>
  <si>
    <t>Colil V</t>
  </si>
  <si>
    <t>Devotion</t>
  </si>
  <si>
    <t>Fountainworld</t>
  </si>
  <si>
    <t>Hoot</t>
  </si>
  <si>
    <t>Jav VII</t>
  </si>
  <si>
    <t>Martin’s Star III</t>
  </si>
  <si>
    <t>Maze</t>
  </si>
  <si>
    <t>Morning Garden</t>
  </si>
  <si>
    <t>New New Aberdeen</t>
  </si>
  <si>
    <t>Niic IV</t>
  </si>
  <si>
    <t>Paxton III</t>
  </si>
  <si>
    <t>Paxton IV</t>
  </si>
  <si>
    <t>Doo III</t>
  </si>
  <si>
    <t>Freeloader</t>
  </si>
  <si>
    <t>Laldan VI</t>
  </si>
  <si>
    <t>Workday</t>
  </si>
  <si>
    <t>Kinarra</t>
  </si>
  <si>
    <t>K’linsann</t>
  </si>
  <si>
    <t>Mattarra III</t>
  </si>
  <si>
    <t>North Pasadena</t>
  </si>
  <si>
    <t>Penchan II</t>
  </si>
  <si>
    <t>Chaniviev</t>
  </si>
  <si>
    <t>Kallendeva</t>
  </si>
  <si>
    <t>Mantiev</t>
  </si>
  <si>
    <t>Stork’s Rest</t>
  </si>
  <si>
    <t>Aarris</t>
  </si>
  <si>
    <t>Actonn</t>
  </si>
  <si>
    <t>Akers IV</t>
  </si>
  <si>
    <t>Altharra IV</t>
  </si>
  <si>
    <t>Ballard’s Mint</t>
  </si>
  <si>
    <t>Bickett</t>
  </si>
  <si>
    <t>Canchicka</t>
  </si>
  <si>
    <t>Comstock</t>
  </si>
  <si>
    <t>Currie</t>
  </si>
  <si>
    <t>Deerlam</t>
  </si>
  <si>
    <t>Epliey</t>
  </si>
  <si>
    <t>Farkin</t>
  </si>
  <si>
    <t>Flinter V</t>
  </si>
  <si>
    <t>Flood</t>
  </si>
  <si>
    <t>Fooled Again</t>
  </si>
  <si>
    <t>Freeman’s Port</t>
  </si>
  <si>
    <t>Gamon</t>
  </si>
  <si>
    <t>Geisling</t>
  </si>
  <si>
    <t>Gibraltar</t>
  </si>
  <si>
    <t>Hadalib V</t>
  </si>
  <si>
    <t>Jemison</t>
  </si>
  <si>
    <t>Lanroche VIII</t>
  </si>
  <si>
    <t>Lendis Wavamm III</t>
  </si>
  <si>
    <t>Meadow</t>
  </si>
  <si>
    <t>Merimee</t>
  </si>
  <si>
    <t>New Paradise</t>
  </si>
  <si>
    <t>New Sahara</t>
  </si>
  <si>
    <t>New Siberia</t>
  </si>
  <si>
    <t>Newlin III</t>
  </si>
  <si>
    <t>Overlinn</t>
  </si>
  <si>
    <t>Passarra’s Dream</t>
  </si>
  <si>
    <t>Remfry</t>
  </si>
  <si>
    <t>Rockhaven</t>
  </si>
  <si>
    <t>Satterfeld</t>
  </si>
  <si>
    <t>Schneiter</t>
  </si>
  <si>
    <t>Takanarra II</t>
  </si>
  <si>
    <t>Tannine</t>
  </si>
  <si>
    <t>Thisisit</t>
  </si>
  <si>
    <t>Turningpoint</t>
  </si>
  <si>
    <t>Zannaduu IV</t>
  </si>
  <si>
    <t>Federation</t>
  </si>
  <si>
    <t>Outpost 1</t>
  </si>
  <si>
    <t>Outpost 2</t>
  </si>
  <si>
    <t>Klingon</t>
  </si>
  <si>
    <t>Starbase 2</t>
  </si>
  <si>
    <t>Romulan</t>
  </si>
  <si>
    <t>Romulan Starbase 2</t>
  </si>
  <si>
    <t>1/2 X</t>
  </si>
  <si>
    <t>1/2 Y</t>
  </si>
  <si>
    <t>Modulus X</t>
  </si>
  <si>
    <t>Modulus Y</t>
  </si>
  <si>
    <t>__ZERO</t>
  </si>
  <si>
    <t>Federation Outpost 1</t>
  </si>
  <si>
    <t>Federation Outpost 2</t>
  </si>
  <si>
    <t>Federation Starbase 10</t>
  </si>
  <si>
    <t>Klingon Outpost 1</t>
  </si>
  <si>
    <t>Klingon Outpost 2</t>
  </si>
  <si>
    <t>Klingon Starbase 1</t>
  </si>
  <si>
    <t>Klingon Starbase 2</t>
  </si>
  <si>
    <t>Romulan Outpost 1</t>
  </si>
  <si>
    <t>Romulan Outpost 2</t>
  </si>
  <si>
    <t>Romulan Starbase 1</t>
  </si>
  <si>
    <t>Expanded X</t>
  </si>
  <si>
    <t>Expanded Y</t>
  </si>
  <si>
    <t>Weight</t>
  </si>
  <si>
    <t>Tarab VI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</si>
</sst>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0.0"/>
    <numFmt numFmtId="165" formatCode="0.0N;0.0\S"/>
    <numFmt numFmtId="166" formatCode="0.0W;0.0\E"/>
    <numFmt numFmtId="167" formatCode="0.00N;0.00\S"/>
    <numFmt numFmtId="168" formatCode="0.00W;0.00\E"/>
  </numFmts>
  <fonts count="17">
    <font>
      <sz val="10.0"/>
      <color rgb="FF000000"/>
      <name val="Arial"/>
    </font>
    <font>
      <b/>
      <color theme="1"/>
      <name val="Arial"/>
    </font>
    <font>
      <color theme="1"/>
      <name val="Arial"/>
    </font>
    <font>
      <u/>
      <color rgb="FF1155CC"/>
    </font>
    <font>
      <sz val="10.0"/>
      <color theme="1"/>
      <name val="Arial"/>
    </font>
    <font>
      <b/>
      <color rgb="FFFFFFFF"/>
      <name val="Arial"/>
    </font>
    <font>
      <b/>
      <color rgb="FF000000"/>
      <name val="Arial"/>
    </font>
    <font>
      <color rgb="FF4A86E8"/>
      <name val="Arial"/>
    </font>
    <font>
      <sz val="10.0"/>
      <color rgb="FF4A86E8"/>
      <name val="Arial"/>
    </font>
    <font>
      <color rgb="FF000000"/>
      <name val="Arial"/>
    </font>
    <font>
      <color rgb="FF00FF00"/>
      <name val="Arial"/>
    </font>
    <font>
      <sz val="10.0"/>
      <color rgb="FF00FF00"/>
      <name val="Arial"/>
    </font>
    <font>
      <color rgb="FFFF00FF"/>
      <name val="Arial"/>
    </font>
    <font>
      <sz val="10.0"/>
      <color rgb="FFFF00FF"/>
      <name val="Arial"/>
    </font>
    <font>
      <color rgb="FFFF0000"/>
      <name val="Arial"/>
    </font>
    <font>
      <sz val="10.0"/>
      <color rgb="FFFF0000"/>
      <name val="Arial"/>
    </font>
    <font>
      <color rgb="FFFFFFFF"/>
      <name val="Arial"/>
    </font>
  </fonts>
  <fills count="3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</fills>
  <borders count="1">
    <border/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horizontal="center" readingOrder="0"/>
    </xf>
    <xf borderId="0" fillId="0" fontId="1" numFmtId="164" xfId="0" applyAlignment="1" applyFont="1" applyNumberFormat="1">
      <alignment horizontal="center" readingOrder="0"/>
    </xf>
    <xf borderId="0" fillId="0" fontId="2" numFmtId="0" xfId="0" applyAlignment="1" applyFont="1">
      <alignment readingOrder="0"/>
    </xf>
    <xf borderId="0" fillId="0" fontId="2" numFmtId="164" xfId="0" applyAlignment="1" applyFont="1" applyNumberFormat="1">
      <alignment horizontal="center" readingOrder="0"/>
    </xf>
    <xf borderId="0" fillId="0" fontId="2" numFmtId="164" xfId="0" applyAlignment="1" applyFont="1" applyNumberFormat="1">
      <alignment horizontal="center"/>
    </xf>
    <xf borderId="0" fillId="0" fontId="2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164" xfId="0" applyAlignment="1" applyFont="1" applyNumberFormat="1">
      <alignment horizontal="center" readingOrder="0" vertical="bottom"/>
    </xf>
    <xf borderId="0" fillId="0" fontId="2" numFmtId="0" xfId="0" applyAlignment="1" applyFont="1">
      <alignment horizontal="center" readingOrder="0"/>
    </xf>
    <xf borderId="0" fillId="0" fontId="2" numFmtId="164" xfId="0" applyAlignment="1" applyFont="1" applyNumberFormat="1">
      <alignment horizontal="center"/>
    </xf>
    <xf borderId="0" fillId="0" fontId="2" numFmtId="0" xfId="0" applyAlignment="1" applyFont="1">
      <alignment horizontal="left" readingOrder="0"/>
    </xf>
    <xf borderId="0" fillId="0" fontId="3" numFmtId="0" xfId="0" applyAlignment="1" applyFont="1">
      <alignment readingOrder="0"/>
    </xf>
    <xf borderId="0" fillId="0" fontId="2" numFmtId="164" xfId="0" applyFont="1" applyNumberFormat="1"/>
    <xf borderId="0" fillId="0" fontId="2" numFmtId="0" xfId="0" applyAlignment="1" applyFont="1">
      <alignment horizontal="center"/>
    </xf>
    <xf borderId="0" fillId="0" fontId="2" numFmtId="164" xfId="0" applyAlignment="1" applyFont="1" applyNumberFormat="1">
      <alignment horizontal="center" readingOrder="0"/>
    </xf>
    <xf borderId="0" fillId="0" fontId="2" numFmtId="0" xfId="0" applyAlignment="1" applyFont="1">
      <alignment horizontal="center"/>
    </xf>
    <xf borderId="0" fillId="0" fontId="2" numFmtId="0" xfId="0" applyFont="1"/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 vertical="bottom"/>
    </xf>
    <xf borderId="0" fillId="0" fontId="2" numFmtId="0" xfId="0" applyFont="1"/>
    <xf borderId="0" fillId="0" fontId="1" numFmtId="2" xfId="0" applyAlignment="1" applyFont="1" applyNumberFormat="1">
      <alignment horizontal="center" readingOrder="0"/>
    </xf>
    <xf borderId="0" fillId="0" fontId="1" numFmtId="165" xfId="0" applyAlignment="1" applyFont="1" applyNumberFormat="1">
      <alignment horizontal="center" readingOrder="0"/>
    </xf>
    <xf borderId="0" fillId="0" fontId="1" numFmtId="166" xfId="0" applyAlignment="1" applyFont="1" applyNumberFormat="1">
      <alignment horizontal="center" readingOrder="0"/>
    </xf>
    <xf borderId="0" fillId="0" fontId="2" numFmtId="167" xfId="0" applyAlignment="1" applyFont="1" applyNumberFormat="1">
      <alignment horizontal="center" readingOrder="0"/>
    </xf>
    <xf borderId="0" fillId="0" fontId="2" numFmtId="168" xfId="0" applyAlignment="1" applyFont="1" applyNumberFormat="1">
      <alignment horizontal="center" readingOrder="0"/>
    </xf>
    <xf borderId="0" fillId="0" fontId="2" numFmtId="2" xfId="0" applyAlignment="1" applyFont="1" applyNumberFormat="1">
      <alignment horizontal="center" readingOrder="0"/>
    </xf>
    <xf borderId="0" fillId="0" fontId="2" numFmtId="165" xfId="0" applyAlignment="1" applyFont="1" applyNumberFormat="1">
      <alignment horizontal="center" readingOrder="0"/>
    </xf>
    <xf borderId="0" fillId="0" fontId="2" numFmtId="166" xfId="0" applyAlignment="1" applyFont="1" applyNumberFormat="1">
      <alignment horizontal="center" readingOrder="0"/>
    </xf>
    <xf borderId="0" fillId="0" fontId="2" numFmtId="2" xfId="0" applyAlignment="1" applyFont="1" applyNumberFormat="1">
      <alignment horizontal="center"/>
    </xf>
    <xf borderId="0" fillId="0" fontId="2" numFmtId="2" xfId="0" applyAlignment="1" applyFont="1" applyNumberFormat="1">
      <alignment readingOrder="0"/>
    </xf>
    <xf borderId="0" fillId="0" fontId="2" numFmtId="165" xfId="0" applyAlignment="1" applyFont="1" applyNumberFormat="1">
      <alignment horizontal="center"/>
    </xf>
    <xf borderId="0" fillId="0" fontId="2" numFmtId="166" xfId="0" applyAlignment="1" applyFont="1" applyNumberFormat="1">
      <alignment horizontal="center"/>
    </xf>
    <xf borderId="0" fillId="0" fontId="4" numFmtId="2" xfId="0" applyFont="1" applyNumberFormat="1"/>
    <xf borderId="0" fillId="0" fontId="2" numFmtId="2" xfId="0" applyAlignment="1" applyFont="1" applyNumberFormat="1">
      <alignment horizontal="center"/>
    </xf>
    <xf borderId="0" fillId="2" fontId="5" numFmtId="0" xfId="0" applyAlignment="1" applyFill="1" applyFont="1">
      <alignment readingOrder="0"/>
    </xf>
    <xf borderId="0" fillId="2" fontId="5" numFmtId="2" xfId="0" applyAlignment="1" applyFont="1" applyNumberFormat="1">
      <alignment horizontal="center" readingOrder="0"/>
    </xf>
    <xf borderId="0" fillId="2" fontId="5" numFmtId="165" xfId="0" applyAlignment="1" applyFont="1" applyNumberFormat="1">
      <alignment horizontal="center" readingOrder="0"/>
    </xf>
    <xf borderId="0" fillId="2" fontId="5" numFmtId="166" xfId="0" applyAlignment="1" applyFont="1" applyNumberFormat="1">
      <alignment horizontal="center" readingOrder="0"/>
    </xf>
    <xf borderId="0" fillId="2" fontId="5" numFmtId="0" xfId="0" applyAlignment="1" applyFont="1">
      <alignment horizontal="center" readingOrder="0"/>
    </xf>
    <xf borderId="0" fillId="2" fontId="5" numFmtId="2" xfId="0" applyAlignment="1" applyFont="1" applyNumberFormat="1">
      <alignment horizontal="center" readingOrder="0"/>
    </xf>
    <xf borderId="0" fillId="2" fontId="6" numFmtId="0" xfId="0" applyAlignment="1" applyFont="1">
      <alignment horizontal="center" readingOrder="0"/>
    </xf>
    <xf borderId="0" fillId="2" fontId="7" numFmtId="0" xfId="0" applyAlignment="1" applyFont="1">
      <alignment readingOrder="0"/>
    </xf>
    <xf borderId="0" fillId="2" fontId="7" numFmtId="2" xfId="0" applyAlignment="1" applyFont="1" applyNumberFormat="1">
      <alignment horizontal="center"/>
    </xf>
    <xf borderId="0" fillId="2" fontId="7" numFmtId="165" xfId="0" applyAlignment="1" applyFont="1" applyNumberFormat="1">
      <alignment horizontal="center" readingOrder="0"/>
    </xf>
    <xf borderId="0" fillId="2" fontId="7" numFmtId="166" xfId="0" applyAlignment="1" applyFont="1" applyNumberFormat="1">
      <alignment horizontal="center" readingOrder="0"/>
    </xf>
    <xf borderId="0" fillId="2" fontId="8" numFmtId="2" xfId="0" applyAlignment="1" applyFont="1" applyNumberFormat="1">
      <alignment horizontal="center"/>
    </xf>
    <xf borderId="0" fillId="2" fontId="7" numFmtId="2" xfId="0" applyAlignment="1" applyFont="1" applyNumberFormat="1">
      <alignment horizontal="center"/>
    </xf>
    <xf borderId="0" fillId="2" fontId="7" numFmtId="0" xfId="0" applyAlignment="1" applyFont="1">
      <alignment horizontal="center"/>
    </xf>
    <xf borderId="0" fillId="2" fontId="9" numFmtId="0" xfId="0" applyAlignment="1" applyFont="1">
      <alignment horizontal="center"/>
    </xf>
    <xf borderId="0" fillId="2" fontId="7" numFmtId="2" xfId="0" applyAlignment="1" applyFont="1" applyNumberFormat="1">
      <alignment horizontal="center" readingOrder="0"/>
    </xf>
    <xf borderId="0" fillId="2" fontId="10" numFmtId="0" xfId="0" applyAlignment="1" applyFont="1">
      <alignment readingOrder="0"/>
    </xf>
    <xf borderId="0" fillId="2" fontId="10" numFmtId="2" xfId="0" applyAlignment="1" applyFont="1" applyNumberFormat="1">
      <alignment horizontal="center"/>
    </xf>
    <xf borderId="0" fillId="2" fontId="10" numFmtId="165" xfId="0" applyAlignment="1" applyFont="1" applyNumberFormat="1">
      <alignment horizontal="center" readingOrder="0"/>
    </xf>
    <xf borderId="0" fillId="2" fontId="10" numFmtId="166" xfId="0" applyAlignment="1" applyFont="1" applyNumberFormat="1">
      <alignment horizontal="center" readingOrder="0"/>
    </xf>
    <xf borderId="0" fillId="2" fontId="11" numFmtId="2" xfId="0" applyAlignment="1" applyFont="1" applyNumberFormat="1">
      <alignment horizontal="center"/>
    </xf>
    <xf borderId="0" fillId="2" fontId="10" numFmtId="2" xfId="0" applyAlignment="1" applyFont="1" applyNumberFormat="1">
      <alignment horizontal="center"/>
    </xf>
    <xf borderId="0" fillId="2" fontId="10" numFmtId="0" xfId="0" applyAlignment="1" applyFont="1">
      <alignment horizontal="center"/>
    </xf>
    <xf borderId="0" fillId="2" fontId="10" numFmtId="2" xfId="0" applyAlignment="1" applyFont="1" applyNumberFormat="1">
      <alignment horizontal="center" readingOrder="0"/>
    </xf>
    <xf borderId="0" fillId="2" fontId="7" numFmtId="2" xfId="0" applyAlignment="1" applyFont="1" applyNumberFormat="1">
      <alignment horizontal="center" readingOrder="0"/>
    </xf>
    <xf borderId="0" fillId="2" fontId="12" numFmtId="0" xfId="0" applyAlignment="1" applyFont="1">
      <alignment readingOrder="0"/>
    </xf>
    <xf borderId="0" fillId="2" fontId="12" numFmtId="2" xfId="0" applyAlignment="1" applyFont="1" applyNumberFormat="1">
      <alignment horizontal="center"/>
    </xf>
    <xf borderId="0" fillId="2" fontId="12" numFmtId="165" xfId="0" applyAlignment="1" applyFont="1" applyNumberFormat="1">
      <alignment horizontal="center" readingOrder="0"/>
    </xf>
    <xf borderId="0" fillId="2" fontId="12" numFmtId="166" xfId="0" applyAlignment="1" applyFont="1" applyNumberFormat="1">
      <alignment horizontal="center" readingOrder="0"/>
    </xf>
    <xf borderId="0" fillId="2" fontId="13" numFmtId="2" xfId="0" applyAlignment="1" applyFont="1" applyNumberFormat="1">
      <alignment horizontal="center"/>
    </xf>
    <xf borderId="0" fillId="2" fontId="12" numFmtId="2" xfId="0" applyAlignment="1" applyFont="1" applyNumberFormat="1">
      <alignment horizontal="center"/>
    </xf>
    <xf borderId="0" fillId="2" fontId="12" numFmtId="0" xfId="0" applyAlignment="1" applyFont="1">
      <alignment horizontal="center"/>
    </xf>
    <xf borderId="0" fillId="2" fontId="10" numFmtId="2" xfId="0" applyAlignment="1" applyFont="1" applyNumberFormat="1">
      <alignment horizontal="center" readingOrder="0"/>
    </xf>
    <xf borderId="0" fillId="2" fontId="14" numFmtId="0" xfId="0" applyAlignment="1" applyFont="1">
      <alignment readingOrder="0"/>
    </xf>
    <xf borderId="0" fillId="2" fontId="14" numFmtId="2" xfId="0" applyAlignment="1" applyFont="1" applyNumberFormat="1">
      <alignment horizontal="center"/>
    </xf>
    <xf borderId="0" fillId="2" fontId="14" numFmtId="165" xfId="0" applyAlignment="1" applyFont="1" applyNumberFormat="1">
      <alignment horizontal="center" readingOrder="0"/>
    </xf>
    <xf borderId="0" fillId="2" fontId="14" numFmtId="166" xfId="0" applyAlignment="1" applyFont="1" applyNumberFormat="1">
      <alignment horizontal="center" readingOrder="0"/>
    </xf>
    <xf borderId="0" fillId="2" fontId="15" numFmtId="2" xfId="0" applyAlignment="1" applyFont="1" applyNumberFormat="1">
      <alignment horizontal="center"/>
    </xf>
    <xf borderId="0" fillId="2" fontId="14" numFmtId="2" xfId="0" applyAlignment="1" applyFont="1" applyNumberFormat="1">
      <alignment horizontal="center"/>
    </xf>
    <xf borderId="0" fillId="2" fontId="14" numFmtId="0" xfId="0" applyAlignment="1" applyFont="1">
      <alignment horizontal="center"/>
    </xf>
    <xf borderId="0" fillId="2" fontId="12" numFmtId="2" xfId="0" applyAlignment="1" applyFont="1" applyNumberFormat="1">
      <alignment horizontal="center" readingOrder="0"/>
    </xf>
    <xf borderId="0" fillId="2" fontId="16" numFmtId="0" xfId="0" applyFont="1"/>
    <xf borderId="0" fillId="2" fontId="16" numFmtId="2" xfId="0" applyAlignment="1" applyFont="1" applyNumberFormat="1">
      <alignment horizontal="center"/>
    </xf>
    <xf borderId="0" fillId="2" fontId="16" numFmtId="165" xfId="0" applyAlignment="1" applyFont="1" applyNumberFormat="1">
      <alignment horizontal="center"/>
    </xf>
    <xf borderId="0" fillId="2" fontId="16" numFmtId="166" xfId="0" applyAlignment="1" applyFont="1" applyNumberFormat="1">
      <alignment horizontal="center"/>
    </xf>
    <xf borderId="0" fillId="2" fontId="16" numFmtId="2" xfId="0" applyAlignment="1" applyFont="1" applyNumberFormat="1">
      <alignment horizontal="center"/>
    </xf>
    <xf borderId="0" fillId="2" fontId="16" numFmtId="164" xfId="0" applyAlignment="1" applyFont="1" applyNumberFormat="1">
      <alignment horizontal="center"/>
    </xf>
    <xf borderId="0" fillId="2" fontId="16" numFmtId="0" xfId="0" applyAlignment="1" applyFont="1">
      <alignment horizontal="center"/>
    </xf>
    <xf borderId="0" fillId="2" fontId="9" numFmtId="164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worksheet" Target="worksheets/sheet9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152400</xdr:rowOff>
    </xdr:from>
    <xdr:ext cx="4495800" cy="4248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free-printable-paper.com/hexagonal-graph-paper/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75"/>
  <cols>
    <col customWidth="1" min="1" max="1" width="22.29"/>
    <col customWidth="1" min="2" max="2" width="19.14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>
      <c r="A2" s="4"/>
      <c r="B2" s="4"/>
      <c r="C2" s="5"/>
      <c r="D2" s="5"/>
      <c r="E2" s="5"/>
      <c r="F2" s="6"/>
      <c r="G2" s="6"/>
    </row>
    <row r="3">
      <c r="A3" s="1" t="s">
        <v>7</v>
      </c>
      <c r="B3" s="4"/>
      <c r="C3" s="5"/>
      <c r="D3" s="5"/>
      <c r="E3" s="5"/>
      <c r="F3" s="6"/>
      <c r="G3" s="6"/>
    </row>
    <row r="4">
      <c r="A4" s="4"/>
      <c r="C4" s="5"/>
      <c r="D4" s="5"/>
      <c r="E4" s="5"/>
      <c r="F4" s="6"/>
      <c r="G4" s="6"/>
    </row>
    <row r="5">
      <c r="A5" s="4" t="s">
        <v>8</v>
      </c>
      <c r="B5" s="4" t="s">
        <v>9</v>
      </c>
      <c r="C5" s="5">
        <v>10.6</v>
      </c>
      <c r="D5" s="5">
        <v>56.5</v>
      </c>
      <c r="E5" s="5">
        <v>-15.1</v>
      </c>
      <c r="F5" s="6">
        <f t="shared" ref="F5:G5" si="1">ROUND(C5*3.26156,1)</f>
        <v>34.6</v>
      </c>
      <c r="G5" s="6">
        <f t="shared" si="1"/>
        <v>184.3</v>
      </c>
    </row>
    <row r="6">
      <c r="A6" s="4" t="s">
        <v>10</v>
      </c>
      <c r="C6" s="5">
        <v>28.5</v>
      </c>
      <c r="D6" s="5">
        <v>52.8</v>
      </c>
      <c r="E6" s="5">
        <v>19.0</v>
      </c>
      <c r="F6" s="6">
        <f t="shared" ref="F6:G6" si="2">ROUND(C6*3.26156,1)</f>
        <v>93</v>
      </c>
      <c r="G6" s="6">
        <f t="shared" si="2"/>
        <v>172.2</v>
      </c>
    </row>
    <row r="7">
      <c r="A7" s="4" t="s">
        <v>11</v>
      </c>
      <c r="B7" s="4" t="s">
        <v>12</v>
      </c>
      <c r="C7" s="5">
        <v>24.6</v>
      </c>
      <c r="D7" s="5">
        <v>62.5</v>
      </c>
      <c r="E7" s="5">
        <v>-1.0</v>
      </c>
      <c r="F7" s="6">
        <f t="shared" ref="F7:G7" si="3">ROUND(C7*3.26156,1)</f>
        <v>80.2</v>
      </c>
      <c r="G7" s="6">
        <f t="shared" si="3"/>
        <v>203.8</v>
      </c>
    </row>
    <row r="8">
      <c r="A8" s="4" t="s">
        <v>13</v>
      </c>
      <c r="B8" s="4" t="s">
        <v>14</v>
      </c>
      <c r="C8" s="5">
        <v>27.9</v>
      </c>
      <c r="D8" s="5">
        <v>59.8</v>
      </c>
      <c r="E8" s="5">
        <v>2.5</v>
      </c>
      <c r="F8" s="6">
        <f t="shared" ref="F8:G8" si="4">ROUND(C8*3.26156,1)</f>
        <v>91</v>
      </c>
      <c r="G8" s="6">
        <f t="shared" si="4"/>
        <v>195</v>
      </c>
    </row>
    <row r="9">
      <c r="A9" s="4" t="s">
        <v>15</v>
      </c>
      <c r="B9" s="4" t="s">
        <v>16</v>
      </c>
      <c r="C9" s="5">
        <v>25.8</v>
      </c>
      <c r="D9" s="5">
        <v>60.1</v>
      </c>
      <c r="E9" s="5">
        <v>-2.4</v>
      </c>
      <c r="F9" s="6">
        <f t="shared" ref="F9:G9" si="5">ROUND(C9*3.26156,1)</f>
        <v>84.1</v>
      </c>
      <c r="G9" s="6">
        <f t="shared" si="5"/>
        <v>196</v>
      </c>
    </row>
    <row r="10">
      <c r="A10" s="4" t="s">
        <v>17</v>
      </c>
      <c r="B10" s="4" t="s">
        <v>18</v>
      </c>
      <c r="C10" s="5">
        <v>27.6</v>
      </c>
      <c r="D10" s="5">
        <v>70.4</v>
      </c>
      <c r="E10" s="5">
        <v>6.6</v>
      </c>
      <c r="F10" s="6">
        <f t="shared" ref="F10:G10" si="6">ROUND(C10*3.26156,1)</f>
        <v>90</v>
      </c>
      <c r="G10" s="6">
        <f t="shared" si="6"/>
        <v>229.6</v>
      </c>
    </row>
    <row r="11">
      <c r="A11" s="4" t="s">
        <v>19</v>
      </c>
      <c r="B11" s="4" t="s">
        <v>20</v>
      </c>
      <c r="C11" s="5">
        <v>24.2</v>
      </c>
      <c r="D11" s="5">
        <v>66.1</v>
      </c>
      <c r="E11" s="5">
        <v>0.8</v>
      </c>
      <c r="F11" s="6">
        <f t="shared" ref="F11:G11" si="7">ROUND(C11*3.26156,1)</f>
        <v>78.9</v>
      </c>
      <c r="G11" s="6">
        <f t="shared" si="7"/>
        <v>215.6</v>
      </c>
    </row>
    <row r="12">
      <c r="A12" s="4" t="s">
        <v>21</v>
      </c>
      <c r="B12" s="4"/>
      <c r="C12" s="5">
        <v>-1.4</v>
      </c>
      <c r="D12" s="5">
        <v>61.4</v>
      </c>
      <c r="E12" s="5">
        <v>9.1</v>
      </c>
      <c r="F12" s="6">
        <f t="shared" ref="F12:G12" si="8">ROUND(C12*3.26156,1)</f>
        <v>-4.6</v>
      </c>
      <c r="G12" s="6">
        <f t="shared" si="8"/>
        <v>200.3</v>
      </c>
    </row>
    <row r="13">
      <c r="A13" s="4" t="s">
        <v>22</v>
      </c>
      <c r="B13" s="4" t="s">
        <v>23</v>
      </c>
      <c r="C13" s="5">
        <v>15.4</v>
      </c>
      <c r="D13" s="5">
        <v>63.7</v>
      </c>
      <c r="E13" s="5">
        <v>-28.7</v>
      </c>
      <c r="F13" s="6">
        <f t="shared" ref="F13:G13" si="9">ROUND(C13*3.26156,1)</f>
        <v>50.2</v>
      </c>
      <c r="G13" s="6">
        <f t="shared" si="9"/>
        <v>207.8</v>
      </c>
    </row>
    <row r="14">
      <c r="A14" s="4" t="s">
        <v>24</v>
      </c>
      <c r="B14" s="4"/>
      <c r="C14" s="5">
        <v>5.7</v>
      </c>
      <c r="D14" s="5">
        <v>41.6</v>
      </c>
      <c r="E14" s="5">
        <v>-29.0</v>
      </c>
      <c r="F14" s="6">
        <f t="shared" ref="F14:G14" si="10">ROUND(C14*3.26156,1)</f>
        <v>18.6</v>
      </c>
      <c r="G14" s="6">
        <f t="shared" si="10"/>
        <v>135.7</v>
      </c>
    </row>
    <row r="15">
      <c r="A15" s="4" t="s">
        <v>25</v>
      </c>
      <c r="B15" s="4" t="s">
        <v>26</v>
      </c>
      <c r="C15" s="5">
        <v>40.8</v>
      </c>
      <c r="D15" s="5">
        <v>61.6</v>
      </c>
      <c r="E15" s="5">
        <v>7.2</v>
      </c>
      <c r="F15" s="6">
        <f t="shared" ref="F15:G15" si="11">ROUND(C15*3.26156,1)</f>
        <v>133.1</v>
      </c>
      <c r="G15" s="6">
        <f t="shared" si="11"/>
        <v>200.9</v>
      </c>
    </row>
    <row r="16">
      <c r="A16" s="4" t="s">
        <v>27</v>
      </c>
      <c r="C16" s="5">
        <v>29.7</v>
      </c>
      <c r="D16" s="5">
        <v>64.3</v>
      </c>
      <c r="E16" s="5">
        <v>29.9</v>
      </c>
      <c r="F16" s="6">
        <f t="shared" ref="F16:G16" si="12">ROUND(C16*3.26156,1)</f>
        <v>96.9</v>
      </c>
      <c r="G16" s="6">
        <f t="shared" si="12"/>
        <v>209.7</v>
      </c>
    </row>
    <row r="17">
      <c r="A17" s="4" t="s">
        <v>28</v>
      </c>
      <c r="C17" s="5">
        <v>45.8</v>
      </c>
      <c r="D17" s="5">
        <v>52.8</v>
      </c>
      <c r="E17" s="5">
        <v>96.9</v>
      </c>
      <c r="F17" s="6">
        <f t="shared" ref="F17:G17" si="13">ROUND(C17*3.26156,1)</f>
        <v>149.4</v>
      </c>
      <c r="G17" s="6">
        <f t="shared" si="13"/>
        <v>172.2</v>
      </c>
    </row>
    <row r="18">
      <c r="A18" s="4" t="s">
        <v>29</v>
      </c>
      <c r="C18" s="5">
        <v>52.2</v>
      </c>
      <c r="D18" s="5">
        <v>74.1</v>
      </c>
      <c r="E18" s="5">
        <v>70.6</v>
      </c>
      <c r="F18" s="6">
        <f t="shared" ref="F18:G18" si="14">ROUND(C18*3.26156,1)</f>
        <v>170.3</v>
      </c>
      <c r="G18" s="6">
        <f t="shared" si="14"/>
        <v>241.7</v>
      </c>
    </row>
    <row r="19">
      <c r="A19" s="4" t="s">
        <v>30</v>
      </c>
      <c r="C19" s="5">
        <v>36.9</v>
      </c>
      <c r="D19" s="5">
        <v>87.9</v>
      </c>
      <c r="E19" s="5">
        <v>-18.6</v>
      </c>
      <c r="F19" s="6">
        <f t="shared" ref="F19:G19" si="15">ROUND(C19*3.26156,1)</f>
        <v>120.4</v>
      </c>
      <c r="G19" s="6">
        <f t="shared" si="15"/>
        <v>286.7</v>
      </c>
    </row>
    <row r="20">
      <c r="A20" s="4" t="s">
        <v>31</v>
      </c>
      <c r="B20" s="4" t="s">
        <v>32</v>
      </c>
      <c r="C20" s="5">
        <v>54.5</v>
      </c>
      <c r="D20" s="5">
        <v>42.7</v>
      </c>
      <c r="E20" s="5">
        <v>-242.9</v>
      </c>
      <c r="F20" s="6">
        <f t="shared" ref="F20:G20" si="16">ROUND(C20*3.26156,1)</f>
        <v>177.8</v>
      </c>
      <c r="G20" s="6">
        <f t="shared" si="16"/>
        <v>139.3</v>
      </c>
    </row>
    <row r="21">
      <c r="A21" s="4" t="s">
        <v>33</v>
      </c>
      <c r="C21" s="5">
        <v>52.0</v>
      </c>
      <c r="D21" s="5">
        <v>39.9</v>
      </c>
      <c r="E21" s="5">
        <v>27.9</v>
      </c>
      <c r="F21" s="6">
        <f t="shared" ref="F21:G21" si="17">ROUND(C21*3.26156,1)</f>
        <v>169.6</v>
      </c>
      <c r="G21" s="6">
        <f t="shared" si="17"/>
        <v>130.1</v>
      </c>
    </row>
    <row r="22">
      <c r="A22" s="4" t="s">
        <v>34</v>
      </c>
      <c r="B22" s="4" t="s">
        <v>35</v>
      </c>
      <c r="C22" s="5">
        <v>36.7</v>
      </c>
      <c r="D22" s="5">
        <v>84.7</v>
      </c>
      <c r="E22" s="5">
        <v>17.6</v>
      </c>
      <c r="F22" s="6">
        <f t="shared" ref="F22:G22" si="18">ROUND(C22*3.26156,1)</f>
        <v>119.7</v>
      </c>
      <c r="G22" s="6">
        <f t="shared" si="18"/>
        <v>276.3</v>
      </c>
    </row>
    <row r="23">
      <c r="A23" s="4" t="s">
        <v>36</v>
      </c>
      <c r="B23" s="4" t="s">
        <v>37</v>
      </c>
      <c r="C23" s="5">
        <v>22.8</v>
      </c>
      <c r="D23" s="5">
        <v>58.7</v>
      </c>
      <c r="E23" s="5">
        <v>-1.5</v>
      </c>
      <c r="F23" s="6">
        <f t="shared" ref="F23:G23" si="19">ROUND(C23*3.26156,1)</f>
        <v>74.4</v>
      </c>
      <c r="G23" s="6">
        <f t="shared" si="19"/>
        <v>191.5</v>
      </c>
    </row>
    <row r="24">
      <c r="A24" s="4" t="s">
        <v>38</v>
      </c>
      <c r="C24" s="5">
        <v>26.9</v>
      </c>
      <c r="D24" s="5">
        <v>82.8</v>
      </c>
      <c r="E24" s="5">
        <v>-2.2</v>
      </c>
      <c r="F24" s="6">
        <f t="shared" ref="F24:G24" si="20">ROUND(C24*3.26156,1)</f>
        <v>87.7</v>
      </c>
      <c r="G24" s="6">
        <f t="shared" si="20"/>
        <v>270.1</v>
      </c>
    </row>
    <row r="25">
      <c r="A25" s="4" t="s">
        <v>39</v>
      </c>
      <c r="B25" s="4" t="s">
        <v>40</v>
      </c>
      <c r="C25" s="5">
        <v>11.2</v>
      </c>
      <c r="D25" s="5">
        <v>72.7</v>
      </c>
      <c r="E25" s="5">
        <v>17.1</v>
      </c>
      <c r="F25" s="6">
        <f t="shared" ref="F25:G25" si="21">ROUND(C25*3.26156,1)</f>
        <v>36.5</v>
      </c>
      <c r="G25" s="6">
        <f t="shared" si="21"/>
        <v>237.1</v>
      </c>
    </row>
    <row r="26">
      <c r="A26" s="4" t="s">
        <v>41</v>
      </c>
      <c r="C26" s="5">
        <v>42.2</v>
      </c>
      <c r="D26" s="5">
        <v>47.4</v>
      </c>
      <c r="E26" s="5">
        <v>96.9</v>
      </c>
      <c r="F26" s="6">
        <f t="shared" ref="F26:G26" si="22">ROUND(C26*3.26156,1)</f>
        <v>137.6</v>
      </c>
      <c r="G26" s="6">
        <f t="shared" si="22"/>
        <v>154.6</v>
      </c>
    </row>
    <row r="27">
      <c r="A27" s="4" t="s">
        <v>42</v>
      </c>
      <c r="B27" s="4" t="s">
        <v>43</v>
      </c>
      <c r="C27" s="5">
        <v>7.9</v>
      </c>
      <c r="D27" s="5">
        <v>36.1</v>
      </c>
      <c r="E27" s="5">
        <v>-8.9</v>
      </c>
      <c r="F27" s="6">
        <f t="shared" ref="F27:G27" si="23">ROUND(C27*3.26156,1)</f>
        <v>25.8</v>
      </c>
      <c r="G27" s="6">
        <f t="shared" si="23"/>
        <v>117.7</v>
      </c>
    </row>
    <row r="28">
      <c r="A28" s="4" t="s">
        <v>44</v>
      </c>
      <c r="B28" s="4"/>
      <c r="C28" s="5">
        <v>4.2</v>
      </c>
      <c r="D28" s="5">
        <v>43.3</v>
      </c>
      <c r="E28" s="5">
        <v>51.0</v>
      </c>
      <c r="F28" s="6">
        <f t="shared" ref="F28:G28" si="24">ROUND(C28*3.26156,1)</f>
        <v>13.7</v>
      </c>
      <c r="G28" s="6">
        <f t="shared" si="24"/>
        <v>141.2</v>
      </c>
    </row>
    <row r="29">
      <c r="A29" s="4" t="s">
        <v>45</v>
      </c>
      <c r="B29" s="4" t="s">
        <v>46</v>
      </c>
      <c r="C29" s="5">
        <v>56.2</v>
      </c>
      <c r="D29" s="5">
        <v>65.7</v>
      </c>
      <c r="E29" s="5">
        <v>20.1</v>
      </c>
      <c r="F29" s="6">
        <f t="shared" ref="F29:G29" si="25">ROUND(C29*3.26156,1)</f>
        <v>183.3</v>
      </c>
      <c r="G29" s="6">
        <f t="shared" si="25"/>
        <v>214.3</v>
      </c>
    </row>
    <row r="30">
      <c r="A30" s="4" t="s">
        <v>47</v>
      </c>
      <c r="B30" s="4" t="s">
        <v>48</v>
      </c>
      <c r="C30" s="5">
        <v>13.9</v>
      </c>
      <c r="D30" s="5">
        <v>65.6</v>
      </c>
      <c r="E30" s="5">
        <v>0.6</v>
      </c>
      <c r="F30" s="6">
        <f t="shared" ref="F30:G30" si="26">ROUND(C30*3.26156,1)</f>
        <v>45.3</v>
      </c>
      <c r="G30" s="6">
        <f t="shared" si="26"/>
        <v>214</v>
      </c>
    </row>
    <row r="31">
      <c r="A31" s="4" t="s">
        <v>49</v>
      </c>
      <c r="B31" s="4" t="s">
        <v>50</v>
      </c>
      <c r="C31" s="5">
        <v>10.7</v>
      </c>
      <c r="D31" s="5">
        <v>83.9</v>
      </c>
      <c r="E31" s="5">
        <v>0.7</v>
      </c>
      <c r="F31" s="6">
        <f t="shared" ref="F31:G31" si="27">ROUND(C31*3.26156,1)</f>
        <v>34.9</v>
      </c>
      <c r="G31" s="6">
        <f t="shared" si="27"/>
        <v>273.6</v>
      </c>
    </row>
    <row r="32">
      <c r="A32" s="7" t="s">
        <v>51</v>
      </c>
      <c r="B32" s="8" t="s">
        <v>52</v>
      </c>
      <c r="C32" s="9">
        <v>21.8</v>
      </c>
      <c r="D32" s="9">
        <v>64.1</v>
      </c>
      <c r="E32" s="5"/>
      <c r="F32" s="6">
        <f t="shared" ref="F32:G32" si="28">ROUND(C32*3.26156,1)</f>
        <v>71.1</v>
      </c>
      <c r="G32" s="6">
        <f t="shared" si="28"/>
        <v>209.1</v>
      </c>
    </row>
    <row r="33">
      <c r="A33" s="7" t="s">
        <v>53</v>
      </c>
      <c r="B33" s="8" t="s">
        <v>54</v>
      </c>
      <c r="C33" s="9">
        <v>22.0</v>
      </c>
      <c r="D33" s="9">
        <v>62.9</v>
      </c>
      <c r="E33" s="5"/>
      <c r="F33" s="6">
        <f t="shared" ref="F33:G33" si="29">ROUND(C33*3.26156,1)</f>
        <v>71.8</v>
      </c>
      <c r="G33" s="6">
        <f t="shared" si="29"/>
        <v>205.2</v>
      </c>
    </row>
    <row r="34">
      <c r="A34" s="4" t="s">
        <v>55</v>
      </c>
      <c r="C34" s="5">
        <v>23.4</v>
      </c>
      <c r="D34" s="5">
        <v>60.4</v>
      </c>
      <c r="E34" s="5">
        <v>5.4</v>
      </c>
      <c r="F34" s="6">
        <f t="shared" ref="F34:G34" si="30">ROUND(C34*3.26156,1)</f>
        <v>76.3</v>
      </c>
      <c r="G34" s="6">
        <f t="shared" si="30"/>
        <v>197</v>
      </c>
    </row>
    <row r="35">
      <c r="A35" s="4" t="s">
        <v>56</v>
      </c>
      <c r="B35" s="4" t="s">
        <v>57</v>
      </c>
      <c r="C35" s="5">
        <v>23.9</v>
      </c>
      <c r="D35" s="5">
        <v>61.8</v>
      </c>
      <c r="E35" s="5">
        <v>0.0</v>
      </c>
      <c r="F35" s="6">
        <f t="shared" ref="F35:G35" si="31">ROUND(C35*3.26156,1)</f>
        <v>78</v>
      </c>
      <c r="G35" s="6">
        <f t="shared" si="31"/>
        <v>201.6</v>
      </c>
    </row>
    <row r="36">
      <c r="A36" s="4" t="s">
        <v>58</v>
      </c>
      <c r="B36" s="4"/>
      <c r="C36" s="5">
        <v>0.0</v>
      </c>
      <c r="D36" s="5">
        <v>45.0</v>
      </c>
      <c r="E36" s="5">
        <v>0.0</v>
      </c>
      <c r="F36" s="6">
        <f t="shared" ref="F36:G36" si="32">ROUND(C36*3.26156,1)</f>
        <v>0</v>
      </c>
      <c r="G36" s="6">
        <f t="shared" si="32"/>
        <v>146.8</v>
      </c>
    </row>
    <row r="37">
      <c r="A37" s="4" t="s">
        <v>59</v>
      </c>
      <c r="B37" s="4" t="s">
        <v>60</v>
      </c>
      <c r="C37" s="5">
        <v>25.0</v>
      </c>
      <c r="D37" s="5">
        <v>60.1</v>
      </c>
      <c r="E37" s="5">
        <v>2.6</v>
      </c>
      <c r="F37" s="6">
        <f t="shared" ref="F37:G37" si="33">ROUND(C37*3.26156,1)</f>
        <v>81.5</v>
      </c>
      <c r="G37" s="6">
        <f t="shared" si="33"/>
        <v>196</v>
      </c>
    </row>
    <row r="38">
      <c r="A38" s="4" t="s">
        <v>61</v>
      </c>
      <c r="C38" s="5">
        <v>45.8</v>
      </c>
      <c r="D38" s="5">
        <v>59.0</v>
      </c>
      <c r="E38" s="5">
        <v>-12.6</v>
      </c>
      <c r="F38" s="6">
        <f t="shared" ref="F38:G38" si="34">ROUND(C38*3.26156,1)</f>
        <v>149.4</v>
      </c>
      <c r="G38" s="6">
        <f t="shared" si="34"/>
        <v>192.4</v>
      </c>
    </row>
    <row r="39">
      <c r="A39" s="4" t="s">
        <v>62</v>
      </c>
      <c r="B39" s="4" t="s">
        <v>63</v>
      </c>
      <c r="C39" s="5">
        <v>28.2</v>
      </c>
      <c r="D39" s="5">
        <v>61.3</v>
      </c>
      <c r="E39" s="5">
        <v>6.9</v>
      </c>
      <c r="F39" s="6">
        <f t="shared" ref="F39:G39" si="35">ROUND(C39*3.26156,1)</f>
        <v>92</v>
      </c>
      <c r="G39" s="6">
        <f t="shared" si="35"/>
        <v>199.9</v>
      </c>
    </row>
    <row r="40">
      <c r="A40" s="4" t="s">
        <v>64</v>
      </c>
      <c r="B40" s="4" t="s">
        <v>65</v>
      </c>
      <c r="C40" s="5">
        <v>19.5</v>
      </c>
      <c r="D40" s="5">
        <v>60.0</v>
      </c>
      <c r="E40" s="5">
        <v>-0.6</v>
      </c>
      <c r="F40" s="6">
        <f t="shared" ref="F40:G40" si="36">ROUND(C40*3.26156,1)</f>
        <v>63.6</v>
      </c>
      <c r="G40" s="6">
        <f t="shared" si="36"/>
        <v>195.7</v>
      </c>
    </row>
    <row r="41">
      <c r="A41" s="4" t="s">
        <v>66</v>
      </c>
      <c r="B41" s="4" t="s">
        <v>67</v>
      </c>
      <c r="C41" s="5">
        <v>20.0</v>
      </c>
      <c r="D41" s="5">
        <v>48.1</v>
      </c>
      <c r="E41" s="5">
        <v>0.8</v>
      </c>
      <c r="F41" s="6">
        <f t="shared" ref="F41:G41" si="37">ROUND(C41*3.26156,1)</f>
        <v>65.2</v>
      </c>
      <c r="G41" s="6">
        <f t="shared" si="37"/>
        <v>156.9</v>
      </c>
    </row>
    <row r="42">
      <c r="A42" s="1"/>
      <c r="B42" s="4"/>
      <c r="C42" s="5"/>
      <c r="D42" s="5"/>
      <c r="E42" s="5"/>
      <c r="F42" s="6"/>
      <c r="G42" s="6"/>
    </row>
    <row r="43">
      <c r="A43" s="1" t="s">
        <v>68</v>
      </c>
      <c r="B43" s="4"/>
      <c r="C43" s="5"/>
      <c r="D43" s="5"/>
      <c r="E43" s="5"/>
      <c r="F43" s="6"/>
      <c r="G43" s="6"/>
    </row>
    <row r="44">
      <c r="A44" s="4"/>
      <c r="B44" s="4"/>
      <c r="C44" s="5"/>
      <c r="D44" s="5"/>
      <c r="E44" s="5"/>
      <c r="F44" s="6"/>
      <c r="G44" s="6"/>
    </row>
    <row r="45">
      <c r="A45" s="4" t="s">
        <v>69</v>
      </c>
      <c r="B45" s="4" t="s">
        <v>70</v>
      </c>
      <c r="C45" s="5">
        <v>172.1</v>
      </c>
      <c r="D45" s="5">
        <v>118.9</v>
      </c>
      <c r="E45" s="5">
        <v>-13.9</v>
      </c>
      <c r="F45" s="6">
        <f t="shared" ref="F45:G45" si="38">ROUND(C45*3.26156,1)</f>
        <v>561.3</v>
      </c>
      <c r="G45" s="6">
        <f t="shared" si="38"/>
        <v>387.8</v>
      </c>
    </row>
    <row r="46">
      <c r="A46" s="4" t="s">
        <v>71</v>
      </c>
      <c r="B46" s="4" t="s">
        <v>72</v>
      </c>
      <c r="C46" s="5">
        <v>8.5</v>
      </c>
      <c r="D46" s="5">
        <v>106.3</v>
      </c>
      <c r="E46" s="5">
        <v>9.8</v>
      </c>
      <c r="F46" s="6">
        <f t="shared" ref="F46:G46" si="39">ROUND(C46*3.26156,1)</f>
        <v>27.7</v>
      </c>
      <c r="G46" s="6">
        <f t="shared" si="39"/>
        <v>346.7</v>
      </c>
    </row>
    <row r="47">
      <c r="A47" s="4" t="s">
        <v>73</v>
      </c>
      <c r="C47" s="5">
        <v>140.9</v>
      </c>
      <c r="D47" s="5">
        <v>47.7</v>
      </c>
      <c r="E47" s="5">
        <v>187.8</v>
      </c>
      <c r="F47" s="6">
        <f t="shared" ref="F47:G47" si="40">ROUND(C47*3.26156,1)</f>
        <v>459.6</v>
      </c>
      <c r="G47" s="6">
        <f t="shared" si="40"/>
        <v>155.6</v>
      </c>
    </row>
    <row r="48">
      <c r="A48" s="4" t="s">
        <v>74</v>
      </c>
      <c r="C48" s="5">
        <v>134.5</v>
      </c>
      <c r="D48" s="5">
        <v>176.7</v>
      </c>
      <c r="E48" s="5">
        <v>11.7</v>
      </c>
      <c r="F48" s="6">
        <f t="shared" ref="F48:G48" si="41">ROUND(C48*3.26156,1)</f>
        <v>438.7</v>
      </c>
      <c r="G48" s="6">
        <f t="shared" si="41"/>
        <v>576.3</v>
      </c>
    </row>
    <row r="49">
      <c r="A49" s="4" t="s">
        <v>75</v>
      </c>
      <c r="C49" s="5">
        <v>26.8</v>
      </c>
      <c r="D49" s="5">
        <v>200.4</v>
      </c>
      <c r="E49" s="5">
        <v>7.8</v>
      </c>
      <c r="F49" s="6">
        <f t="shared" ref="F49:G49" si="42">ROUND(C49*3.26156,1)</f>
        <v>87.4</v>
      </c>
      <c r="G49" s="6">
        <f t="shared" si="42"/>
        <v>653.6</v>
      </c>
    </row>
    <row r="50">
      <c r="A50" s="4" t="s">
        <v>76</v>
      </c>
      <c r="C50" s="5">
        <v>12.8</v>
      </c>
      <c r="D50" s="5">
        <v>231.2</v>
      </c>
      <c r="E50" s="5">
        <v>-34.0</v>
      </c>
      <c r="F50" s="6">
        <f t="shared" ref="F50:G50" si="43">ROUND(C50*3.26156,1)</f>
        <v>41.7</v>
      </c>
      <c r="G50" s="6">
        <f t="shared" si="43"/>
        <v>754.1</v>
      </c>
    </row>
    <row r="51">
      <c r="A51" s="4" t="s">
        <v>77</v>
      </c>
      <c r="C51" s="5">
        <v>22.0</v>
      </c>
      <c r="D51" s="5">
        <v>16.0</v>
      </c>
      <c r="E51" s="5">
        <v>-28.0</v>
      </c>
      <c r="F51" s="6">
        <f t="shared" ref="F51:G51" si="44">ROUND(C51*3.26156,1)</f>
        <v>71.8</v>
      </c>
      <c r="G51" s="6">
        <f t="shared" si="44"/>
        <v>52.2</v>
      </c>
    </row>
    <row r="52">
      <c r="A52" s="4" t="s">
        <v>78</v>
      </c>
      <c r="C52" s="5">
        <v>140.7</v>
      </c>
      <c r="D52" s="5">
        <v>11.1</v>
      </c>
      <c r="E52" s="5">
        <v>-10.4</v>
      </c>
      <c r="F52" s="6">
        <f t="shared" ref="F52:G52" si="45">ROUND(C52*3.26156,1)</f>
        <v>458.9</v>
      </c>
      <c r="G52" s="6">
        <f t="shared" si="45"/>
        <v>36.2</v>
      </c>
    </row>
    <row r="53">
      <c r="A53" s="4" t="s">
        <v>79</v>
      </c>
      <c r="B53" s="4" t="s">
        <v>80</v>
      </c>
      <c r="C53" s="5">
        <v>58.2</v>
      </c>
      <c r="D53" s="5">
        <v>9.1</v>
      </c>
      <c r="E53" s="5">
        <v>14.6</v>
      </c>
      <c r="F53" s="6">
        <f t="shared" ref="F53:G53" si="46">ROUND(C53*3.26156,1)</f>
        <v>189.8</v>
      </c>
      <c r="G53" s="6">
        <f t="shared" si="46"/>
        <v>29.7</v>
      </c>
    </row>
    <row r="54">
      <c r="A54" s="4" t="s">
        <v>81</v>
      </c>
      <c r="C54" s="5">
        <v>27.2</v>
      </c>
      <c r="D54" s="5">
        <v>137.6</v>
      </c>
      <c r="E54" s="5">
        <v>-41.3</v>
      </c>
      <c r="F54" s="6">
        <f t="shared" ref="F54:G54" si="47">ROUND(C54*3.26156,1)</f>
        <v>88.7</v>
      </c>
      <c r="G54" s="6">
        <f t="shared" si="47"/>
        <v>448.8</v>
      </c>
    </row>
    <row r="55">
      <c r="A55" s="4" t="s">
        <v>82</v>
      </c>
      <c r="C55" s="5">
        <v>87.8</v>
      </c>
      <c r="D55" s="5">
        <v>218.8</v>
      </c>
      <c r="E55" s="5">
        <v>131.3</v>
      </c>
      <c r="F55" s="6">
        <f t="shared" ref="F55:G55" si="48">ROUND(C55*3.26156,1)</f>
        <v>286.4</v>
      </c>
      <c r="G55" s="6">
        <f t="shared" si="48"/>
        <v>713.6</v>
      </c>
    </row>
    <row r="56">
      <c r="A56" s="4" t="s">
        <v>83</v>
      </c>
      <c r="C56" s="5">
        <v>61.8</v>
      </c>
      <c r="D56" s="5">
        <v>27.7</v>
      </c>
      <c r="E56" s="5">
        <v>23.2</v>
      </c>
      <c r="F56" s="6">
        <f t="shared" ref="F56:G56" si="49">ROUND(C56*3.26156,1)</f>
        <v>201.6</v>
      </c>
      <c r="G56" s="6">
        <f t="shared" si="49"/>
        <v>90.3</v>
      </c>
    </row>
    <row r="57">
      <c r="A57" s="4" t="s">
        <v>84</v>
      </c>
      <c r="B57" s="4" t="s">
        <v>85</v>
      </c>
      <c r="C57" s="5">
        <v>61.8</v>
      </c>
      <c r="D57" s="5">
        <v>216.1</v>
      </c>
      <c r="E57" s="5">
        <v>-13.4</v>
      </c>
      <c r="F57" s="6">
        <f t="shared" ref="F57:G57" si="50">ROUND(C57*3.26156,1)</f>
        <v>201.6</v>
      </c>
      <c r="G57" s="6">
        <f t="shared" si="50"/>
        <v>704.8</v>
      </c>
    </row>
    <row r="58">
      <c r="A58" s="4" t="s">
        <v>86</v>
      </c>
      <c r="C58" s="5">
        <v>90.1</v>
      </c>
      <c r="D58" s="5">
        <v>71.9</v>
      </c>
      <c r="E58" s="5">
        <v>-2.4</v>
      </c>
      <c r="F58" s="6">
        <f t="shared" ref="F58:G58" si="51">ROUND(C58*3.26156,1)</f>
        <v>293.9</v>
      </c>
      <c r="G58" s="6">
        <f t="shared" si="51"/>
        <v>234.5</v>
      </c>
    </row>
    <row r="59">
      <c r="A59" s="4" t="s">
        <v>87</v>
      </c>
      <c r="C59" s="5">
        <v>57.8</v>
      </c>
      <c r="D59" s="5">
        <v>114.1</v>
      </c>
      <c r="E59" s="5">
        <v>33.1</v>
      </c>
      <c r="F59" s="6">
        <f t="shared" ref="F59:G59" si="52">ROUND(C59*3.26156,1)</f>
        <v>188.5</v>
      </c>
      <c r="G59" s="6">
        <f t="shared" si="52"/>
        <v>372.1</v>
      </c>
    </row>
    <row r="60">
      <c r="A60" s="4"/>
      <c r="C60" s="5"/>
      <c r="D60" s="5"/>
      <c r="E60" s="5"/>
      <c r="F60" s="6"/>
      <c r="G60" s="6"/>
    </row>
    <row r="61">
      <c r="A61" s="1" t="s">
        <v>88</v>
      </c>
      <c r="C61" s="5"/>
      <c r="D61" s="5"/>
      <c r="E61" s="5"/>
      <c r="F61" s="6"/>
      <c r="G61" s="6"/>
    </row>
    <row r="62">
      <c r="C62" s="5"/>
      <c r="D62" s="5"/>
      <c r="E62" s="5"/>
      <c r="F62" s="6"/>
      <c r="G62" s="6"/>
    </row>
    <row r="63">
      <c r="A63" s="4" t="s">
        <v>89</v>
      </c>
      <c r="B63" s="4" t="s">
        <v>90</v>
      </c>
      <c r="C63" s="5">
        <v>-119.0</v>
      </c>
      <c r="D63" s="5">
        <v>105.3</v>
      </c>
      <c r="E63" s="5">
        <v>-145.4</v>
      </c>
      <c r="F63" s="6">
        <f t="shared" ref="F63:G63" si="53">ROUND(C63*3.26156,1)</f>
        <v>-388.1</v>
      </c>
      <c r="G63" s="6">
        <f t="shared" si="53"/>
        <v>343.4</v>
      </c>
    </row>
    <row r="64">
      <c r="A64" s="4" t="s">
        <v>91</v>
      </c>
      <c r="B64" s="4" t="s">
        <v>92</v>
      </c>
      <c r="C64" s="5">
        <v>-66.5</v>
      </c>
      <c r="D64" s="5">
        <v>47.4</v>
      </c>
      <c r="E64" s="5">
        <v>8.1</v>
      </c>
      <c r="F64" s="6">
        <f t="shared" ref="F64:G64" si="54">ROUND(C64*3.26156,1)</f>
        <v>-216.9</v>
      </c>
      <c r="G64" s="6">
        <f t="shared" si="54"/>
        <v>154.6</v>
      </c>
    </row>
    <row r="65">
      <c r="A65" s="4" t="s">
        <v>93</v>
      </c>
      <c r="C65" s="10">
        <v>-30.7</v>
      </c>
      <c r="D65" s="5">
        <v>57.6</v>
      </c>
      <c r="E65" s="5">
        <v>-20.4</v>
      </c>
      <c r="F65" s="6">
        <f t="shared" ref="F65:G65" si="55">ROUND(C65*3.26156,1)</f>
        <v>-100.1</v>
      </c>
      <c r="G65" s="6">
        <f t="shared" si="55"/>
        <v>187.9</v>
      </c>
    </row>
    <row r="66">
      <c r="A66" s="4" t="s">
        <v>94</v>
      </c>
      <c r="C66" s="5">
        <v>-51.5</v>
      </c>
      <c r="D66" s="5">
        <v>5.2</v>
      </c>
      <c r="E66" s="5">
        <v>-8.1</v>
      </c>
      <c r="F66" s="6">
        <f t="shared" ref="F66:G66" si="56">ROUND(C66*3.26156,1)</f>
        <v>-168</v>
      </c>
      <c r="G66" s="6">
        <f t="shared" si="56"/>
        <v>17</v>
      </c>
    </row>
    <row r="67">
      <c r="A67" s="4" t="s">
        <v>95</v>
      </c>
      <c r="C67" s="5">
        <v>-195.0</v>
      </c>
      <c r="D67" s="5">
        <v>61.7</v>
      </c>
      <c r="E67" s="5">
        <v>-54.3</v>
      </c>
      <c r="F67" s="6">
        <f t="shared" ref="F67:G67" si="57">ROUND(C67*3.26156,1)</f>
        <v>-636</v>
      </c>
      <c r="G67" s="6">
        <f t="shared" si="57"/>
        <v>201.2</v>
      </c>
    </row>
    <row r="68">
      <c r="A68" s="4" t="s">
        <v>96</v>
      </c>
      <c r="B68" s="4" t="s">
        <v>97</v>
      </c>
      <c r="C68" s="5">
        <v>-37.0</v>
      </c>
      <c r="D68" s="5">
        <v>222.3</v>
      </c>
      <c r="E68" s="5">
        <v>25.1</v>
      </c>
      <c r="F68" s="6">
        <f t="shared" ref="F68:G68" si="58">ROUND(C68*3.26156,1)</f>
        <v>-120.7</v>
      </c>
      <c r="G68" s="6">
        <f t="shared" si="58"/>
        <v>725</v>
      </c>
    </row>
    <row r="69">
      <c r="A69" s="4" t="s">
        <v>98</v>
      </c>
      <c r="C69" s="5">
        <v>-217.9</v>
      </c>
      <c r="D69" s="5">
        <v>7.2</v>
      </c>
      <c r="E69" s="5">
        <v>-141.4</v>
      </c>
      <c r="F69" s="6">
        <f t="shared" ref="F69:G69" si="59">ROUND(C69*3.26156,1)</f>
        <v>-710.7</v>
      </c>
      <c r="G69" s="6">
        <f t="shared" si="59"/>
        <v>23.5</v>
      </c>
    </row>
    <row r="70">
      <c r="A70" s="4" t="s">
        <v>99</v>
      </c>
      <c r="C70" s="5">
        <v>-215.7</v>
      </c>
      <c r="D70" s="5">
        <v>7.5</v>
      </c>
      <c r="E70" s="5">
        <v>-139.5</v>
      </c>
      <c r="F70" s="6">
        <f t="shared" ref="F70:G70" si="60">ROUND(C70*3.26156,1)</f>
        <v>-703.5</v>
      </c>
      <c r="G70" s="6">
        <f t="shared" si="60"/>
        <v>24.5</v>
      </c>
    </row>
    <row r="71">
      <c r="A71" s="4" t="s">
        <v>100</v>
      </c>
      <c r="C71" s="5">
        <v>-8.6</v>
      </c>
      <c r="D71" s="5">
        <v>124.6</v>
      </c>
      <c r="E71" s="5">
        <v>32.5</v>
      </c>
      <c r="F71" s="6">
        <f t="shared" ref="F71:G71" si="61">ROUND(C71*3.26156,1)</f>
        <v>-28</v>
      </c>
      <c r="G71" s="6">
        <f t="shared" si="61"/>
        <v>406.4</v>
      </c>
    </row>
    <row r="72">
      <c r="A72" s="4" t="s">
        <v>101</v>
      </c>
      <c r="C72" s="5">
        <v>-66.5</v>
      </c>
      <c r="D72" s="5">
        <v>47.4</v>
      </c>
      <c r="E72" s="5">
        <v>8.1</v>
      </c>
      <c r="F72" s="6">
        <f t="shared" ref="F72:G72" si="62">ROUND(C72*3.26156,1)</f>
        <v>-216.9</v>
      </c>
      <c r="G72" s="6">
        <f t="shared" si="62"/>
        <v>154.6</v>
      </c>
    </row>
    <row r="73">
      <c r="A73" s="4" t="s">
        <v>102</v>
      </c>
      <c r="C73" s="5">
        <v>-26.3</v>
      </c>
      <c r="D73" s="5">
        <v>200.6</v>
      </c>
      <c r="E73" s="5">
        <v>-147.6</v>
      </c>
      <c r="F73" s="6">
        <f t="shared" ref="F73:G73" si="63">ROUND(C73*3.26156,1)</f>
        <v>-85.8</v>
      </c>
      <c r="G73" s="6">
        <f t="shared" si="63"/>
        <v>654.3</v>
      </c>
    </row>
    <row r="74">
      <c r="A74" s="4" t="s">
        <v>103</v>
      </c>
      <c r="C74" s="5">
        <v>-112.6</v>
      </c>
      <c r="D74" s="5">
        <v>186.3</v>
      </c>
      <c r="E74" s="5">
        <v>-12.1</v>
      </c>
      <c r="F74" s="6">
        <f t="shared" ref="F74:G74" si="64">ROUND(C74*3.26156,1)</f>
        <v>-367.3</v>
      </c>
      <c r="G74" s="6">
        <f t="shared" si="64"/>
        <v>607.6</v>
      </c>
    </row>
    <row r="75">
      <c r="A75" s="4" t="s">
        <v>104</v>
      </c>
      <c r="B75" s="4" t="s">
        <v>105</v>
      </c>
      <c r="C75" s="5">
        <v>-209.9</v>
      </c>
      <c r="D75" s="5">
        <v>7.7</v>
      </c>
      <c r="E75" s="5">
        <v>-136.0</v>
      </c>
      <c r="F75" s="6">
        <f t="shared" ref="F75:G75" si="65">ROUND(C75*3.26156,1)</f>
        <v>-684.6</v>
      </c>
      <c r="G75" s="6">
        <f t="shared" si="65"/>
        <v>25.1</v>
      </c>
    </row>
    <row r="76">
      <c r="A76" s="4" t="s">
        <v>106</v>
      </c>
      <c r="C76" s="5">
        <v>-45.9</v>
      </c>
      <c r="D76" s="5">
        <v>147.7</v>
      </c>
      <c r="E76" s="5">
        <v>70.2</v>
      </c>
      <c r="F76" s="6">
        <f t="shared" ref="F76:G76" si="66">ROUND(C76*3.26156,1)</f>
        <v>-149.7</v>
      </c>
      <c r="G76" s="6">
        <f t="shared" si="66"/>
        <v>481.7</v>
      </c>
    </row>
    <row r="77">
      <c r="A77" s="4" t="s">
        <v>107</v>
      </c>
      <c r="C77" s="5">
        <v>-76.5</v>
      </c>
      <c r="D77" s="5">
        <v>138.5</v>
      </c>
      <c r="E77" s="5">
        <v>-27.0</v>
      </c>
      <c r="F77" s="6">
        <f t="shared" ref="F77:G77" si="67">ROUND(C77*3.26156,1)</f>
        <v>-249.5</v>
      </c>
      <c r="G77" s="6">
        <f t="shared" si="67"/>
        <v>451.7</v>
      </c>
    </row>
    <row r="78">
      <c r="A78" s="4" t="s">
        <v>108</v>
      </c>
      <c r="C78" s="5">
        <v>-171.3</v>
      </c>
      <c r="D78" s="5">
        <v>119.2</v>
      </c>
      <c r="E78" s="5">
        <v>-4.3</v>
      </c>
      <c r="F78" s="6">
        <f t="shared" ref="F78:G78" si="68">ROUND(C78*3.26156,1)</f>
        <v>-558.7</v>
      </c>
      <c r="G78" s="6">
        <f t="shared" si="68"/>
        <v>388.8</v>
      </c>
    </row>
    <row r="79">
      <c r="A79" s="4" t="s">
        <v>109</v>
      </c>
      <c r="C79" s="5">
        <v>-13.3</v>
      </c>
      <c r="D79" s="5">
        <v>225.1</v>
      </c>
      <c r="E79" s="5">
        <v>-45.5</v>
      </c>
      <c r="F79" s="6">
        <f t="shared" ref="F79:G79" si="69">ROUND(C79*3.26156,1)</f>
        <v>-43.4</v>
      </c>
      <c r="G79" s="6">
        <f t="shared" si="69"/>
        <v>734.2</v>
      </c>
    </row>
    <row r="80">
      <c r="A80" s="4" t="s">
        <v>110</v>
      </c>
      <c r="C80" s="5">
        <v>-138.8</v>
      </c>
      <c r="D80" s="5">
        <v>34.9</v>
      </c>
      <c r="E80" s="5">
        <v>12.6</v>
      </c>
      <c r="F80" s="6">
        <f t="shared" ref="F80:G80" si="70">ROUND(C80*3.26156,1)</f>
        <v>-452.7</v>
      </c>
      <c r="G80" s="6">
        <f t="shared" si="70"/>
        <v>113.8</v>
      </c>
    </row>
    <row r="81">
      <c r="A81" s="4" t="s">
        <v>111</v>
      </c>
      <c r="B81" s="4" t="s">
        <v>112</v>
      </c>
      <c r="C81" s="5">
        <v>-68.4</v>
      </c>
      <c r="D81" s="5">
        <v>215.3</v>
      </c>
      <c r="E81" s="5">
        <v>-335.6</v>
      </c>
      <c r="F81" s="6">
        <f t="shared" ref="F81:G81" si="71">ROUND(C81*3.26156,1)</f>
        <v>-223.1</v>
      </c>
      <c r="G81" s="6">
        <f t="shared" si="71"/>
        <v>702.2</v>
      </c>
    </row>
    <row r="82">
      <c r="A82" s="4"/>
      <c r="C82" s="5"/>
      <c r="D82" s="5"/>
      <c r="E82" s="5"/>
      <c r="F82" s="6"/>
      <c r="G82" s="6"/>
    </row>
    <row r="83">
      <c r="A83" s="1" t="s">
        <v>113</v>
      </c>
      <c r="C83" s="5"/>
      <c r="D83" s="5"/>
      <c r="E83" s="5"/>
      <c r="F83" s="6"/>
      <c r="G83" s="6"/>
    </row>
    <row r="84">
      <c r="A84" s="4"/>
      <c r="C84" s="5"/>
      <c r="D84" s="5"/>
      <c r="E84" s="5"/>
      <c r="F84" s="6"/>
      <c r="G84" s="6"/>
    </row>
    <row r="85">
      <c r="A85" s="4" t="s">
        <v>114</v>
      </c>
      <c r="B85" s="4" t="s">
        <v>115</v>
      </c>
      <c r="C85" s="5">
        <v>-92.2</v>
      </c>
      <c r="D85" s="5">
        <v>-52.6</v>
      </c>
      <c r="E85" s="5">
        <v>-56.7</v>
      </c>
      <c r="F85" s="6">
        <f t="shared" ref="F85:G85" si="72">ROUND(C85*3.26156,1)</f>
        <v>-300.7</v>
      </c>
      <c r="G85" s="6">
        <f t="shared" si="72"/>
        <v>-171.6</v>
      </c>
    </row>
    <row r="86">
      <c r="A86" s="4" t="s">
        <v>116</v>
      </c>
      <c r="C86" s="5">
        <v>-154.5</v>
      </c>
      <c r="D86" s="5">
        <v>-17.5</v>
      </c>
      <c r="E86" s="5">
        <v>-73.6</v>
      </c>
      <c r="F86" s="6">
        <f t="shared" ref="F86:G86" si="73">ROUND(C86*3.26156,1)</f>
        <v>-503.9</v>
      </c>
      <c r="G86" s="6">
        <f t="shared" si="73"/>
        <v>-57.1</v>
      </c>
    </row>
    <row r="87">
      <c r="A87" s="4" t="s">
        <v>117</v>
      </c>
      <c r="C87" s="5">
        <v>-93.5</v>
      </c>
      <c r="D87" s="5">
        <v>-157.6</v>
      </c>
      <c r="E87" s="5">
        <v>-166.2</v>
      </c>
      <c r="F87" s="6">
        <f t="shared" ref="F87:G87" si="74">ROUND(C87*3.26156,1)</f>
        <v>-305</v>
      </c>
      <c r="G87" s="6">
        <f t="shared" si="74"/>
        <v>-514</v>
      </c>
    </row>
    <row r="88">
      <c r="A88" s="4" t="s">
        <v>118</v>
      </c>
      <c r="C88" s="10">
        <v>-154.7</v>
      </c>
      <c r="D88" s="5">
        <v>-59.2</v>
      </c>
      <c r="E88" s="5">
        <v>-121.2</v>
      </c>
      <c r="F88" s="6">
        <f t="shared" ref="F88:G88" si="75">ROUND(C88*3.26156,1)</f>
        <v>-504.6</v>
      </c>
      <c r="G88" s="6">
        <f t="shared" si="75"/>
        <v>-193.1</v>
      </c>
    </row>
    <row r="89">
      <c r="A89" s="4" t="s">
        <v>119</v>
      </c>
      <c r="C89" s="5">
        <v>-9.0</v>
      </c>
      <c r="D89" s="5">
        <v>-99.8</v>
      </c>
      <c r="E89" s="5">
        <v>69.0</v>
      </c>
      <c r="F89" s="6">
        <f t="shared" ref="F89:G89" si="76">ROUND(C89*3.26156,1)</f>
        <v>-29.4</v>
      </c>
      <c r="G89" s="6">
        <f t="shared" si="76"/>
        <v>-325.5</v>
      </c>
    </row>
    <row r="90">
      <c r="A90" s="4" t="s">
        <v>120</v>
      </c>
      <c r="C90" s="5">
        <v>-36.1</v>
      </c>
      <c r="D90" s="5">
        <v>-136.3</v>
      </c>
      <c r="E90" s="5">
        <v>-98.5</v>
      </c>
      <c r="F90" s="6">
        <f t="shared" ref="F90:G90" si="77">ROUND(C90*3.26156,1)</f>
        <v>-117.7</v>
      </c>
      <c r="G90" s="6">
        <f t="shared" si="77"/>
        <v>-444.6</v>
      </c>
    </row>
    <row r="91">
      <c r="A91" s="4" t="s">
        <v>121</v>
      </c>
      <c r="C91" s="5">
        <v>-0.6</v>
      </c>
      <c r="D91" s="5">
        <v>-59.7</v>
      </c>
      <c r="E91" s="5">
        <v>-313.0</v>
      </c>
      <c r="F91" s="6">
        <f t="shared" ref="F91:G91" si="78">ROUND(C91*3.26156,1)</f>
        <v>-2</v>
      </c>
      <c r="G91" s="6">
        <f t="shared" si="78"/>
        <v>-194.7</v>
      </c>
    </row>
    <row r="92">
      <c r="A92" s="4" t="s">
        <v>122</v>
      </c>
      <c r="C92" s="5">
        <v>-21.4</v>
      </c>
      <c r="D92" s="5">
        <v>-51.8</v>
      </c>
      <c r="E92" s="5">
        <v>-60.3</v>
      </c>
      <c r="F92" s="6">
        <f t="shared" ref="F92:G92" si="79">ROUND(C92*3.26156,1)</f>
        <v>-69.8</v>
      </c>
      <c r="G92" s="6">
        <f t="shared" si="79"/>
        <v>-168.9</v>
      </c>
    </row>
    <row r="93">
      <c r="A93" s="4" t="s">
        <v>123</v>
      </c>
      <c r="C93" s="5">
        <v>-109.1</v>
      </c>
      <c r="D93" s="5">
        <v>-106.3</v>
      </c>
      <c r="E93" s="5">
        <v>-74.2</v>
      </c>
      <c r="F93" s="6">
        <f t="shared" ref="F93:G93" si="80">ROUND(C93*3.26156,1)</f>
        <v>-355.8</v>
      </c>
      <c r="G93" s="6">
        <f t="shared" si="80"/>
        <v>-346.7</v>
      </c>
    </row>
    <row r="94">
      <c r="A94" s="4" t="s">
        <v>124</v>
      </c>
      <c r="C94" s="5">
        <v>-73.1</v>
      </c>
      <c r="D94" s="5">
        <v>-116.7</v>
      </c>
      <c r="E94" s="10">
        <v>-210.1</v>
      </c>
      <c r="F94" s="6">
        <f t="shared" ref="F94:G94" si="81">ROUND(C94*3.26156,1)</f>
        <v>-238.4</v>
      </c>
      <c r="G94" s="6">
        <f t="shared" si="81"/>
        <v>-380.6</v>
      </c>
    </row>
    <row r="95">
      <c r="A95" s="4" t="s">
        <v>125</v>
      </c>
      <c r="C95" s="5">
        <v>-55.0</v>
      </c>
      <c r="D95" s="5">
        <v>-62.8</v>
      </c>
      <c r="E95" s="5">
        <v>-360.2</v>
      </c>
      <c r="F95" s="6">
        <f t="shared" ref="F95:G95" si="82">ROUND(C95*3.26156,1)</f>
        <v>-179.4</v>
      </c>
      <c r="G95" s="6">
        <f t="shared" si="82"/>
        <v>-204.8</v>
      </c>
    </row>
    <row r="96">
      <c r="A96" s="4" t="s">
        <v>126</v>
      </c>
      <c r="B96" s="4" t="s">
        <v>127</v>
      </c>
      <c r="C96" s="11">
        <v>-216.3</v>
      </c>
      <c r="D96" s="11">
        <v>-71.8</v>
      </c>
      <c r="E96" s="5">
        <v>4.6</v>
      </c>
      <c r="F96" s="6">
        <f t="shared" ref="F96:G96" si="83">ROUND(C96*3.26156,1)</f>
        <v>-705.5</v>
      </c>
      <c r="G96" s="6">
        <f t="shared" si="83"/>
        <v>-234.2</v>
      </c>
    </row>
    <row r="97">
      <c r="A97" s="4" t="s">
        <v>128</v>
      </c>
      <c r="C97" s="5">
        <v>-44.2</v>
      </c>
      <c r="D97" s="5">
        <v>-169.1</v>
      </c>
      <c r="E97" s="5">
        <v>-113.9</v>
      </c>
      <c r="F97" s="6">
        <f t="shared" ref="F97:G97" si="84">ROUND(C97*3.26156,1)</f>
        <v>-144.2</v>
      </c>
      <c r="G97" s="6">
        <f t="shared" si="84"/>
        <v>-551.5</v>
      </c>
    </row>
    <row r="98">
      <c r="A98" s="4" t="s">
        <v>129</v>
      </c>
      <c r="C98" s="5">
        <v>-127.5</v>
      </c>
      <c r="D98" s="5">
        <v>-139.2</v>
      </c>
      <c r="E98" s="5">
        <v>-19.7</v>
      </c>
      <c r="F98" s="6">
        <f t="shared" ref="F98:G98" si="85">ROUND(C98*3.26156,1)</f>
        <v>-415.8</v>
      </c>
      <c r="G98" s="6">
        <f t="shared" si="85"/>
        <v>-454</v>
      </c>
    </row>
    <row r="99">
      <c r="A99" s="4" t="s">
        <v>130</v>
      </c>
      <c r="C99" s="5">
        <v>-26.7</v>
      </c>
      <c r="D99" s="5">
        <v>-18.8</v>
      </c>
      <c r="E99" s="5">
        <v>-27.9</v>
      </c>
      <c r="F99" s="6">
        <f t="shared" ref="F99:G99" si="86">ROUND(C99*3.26156,1)</f>
        <v>-87.1</v>
      </c>
      <c r="G99" s="6">
        <f t="shared" si="86"/>
        <v>-61.3</v>
      </c>
    </row>
    <row r="100">
      <c r="A100" s="4" t="s">
        <v>131</v>
      </c>
      <c r="B100" s="4" t="s">
        <v>132</v>
      </c>
      <c r="C100" s="5">
        <v>-18.3</v>
      </c>
      <c r="D100" s="5">
        <v>-119.4</v>
      </c>
      <c r="E100" s="5">
        <v>-7.1</v>
      </c>
      <c r="F100" s="6">
        <f t="shared" ref="F100:G100" si="87">ROUND(C100*3.26156,1)</f>
        <v>-59.7</v>
      </c>
      <c r="G100" s="6">
        <f t="shared" si="87"/>
        <v>-389.4</v>
      </c>
    </row>
    <row r="101">
      <c r="A101" s="4" t="s">
        <v>133</v>
      </c>
      <c r="C101" s="5">
        <v>-54.8</v>
      </c>
      <c r="D101" s="5">
        <v>-157.7</v>
      </c>
      <c r="E101" s="5">
        <v>-193.4</v>
      </c>
      <c r="F101" s="6">
        <f t="shared" ref="F101:G101" si="88">ROUND(C101*3.26156,1)</f>
        <v>-178.7</v>
      </c>
      <c r="G101" s="6">
        <f t="shared" si="88"/>
        <v>-514.3</v>
      </c>
    </row>
    <row r="102">
      <c r="A102" s="4" t="s">
        <v>134</v>
      </c>
      <c r="C102" s="5">
        <v>-126.1</v>
      </c>
      <c r="D102" s="5">
        <v>-144.7</v>
      </c>
      <c r="E102" s="5">
        <v>-7.8</v>
      </c>
      <c r="F102" s="6">
        <f t="shared" ref="F102:G102" si="89">ROUND(C102*3.26156,1)</f>
        <v>-411.3</v>
      </c>
      <c r="G102" s="6">
        <f t="shared" si="89"/>
        <v>-471.9</v>
      </c>
    </row>
    <row r="103">
      <c r="A103" s="4" t="s">
        <v>135</v>
      </c>
      <c r="C103" s="5">
        <v>-170.5</v>
      </c>
      <c r="D103" s="5">
        <v>-126.0</v>
      </c>
      <c r="E103" s="5">
        <v>91.6</v>
      </c>
      <c r="F103" s="6">
        <f t="shared" ref="F103:G103" si="90">ROUND(C103*3.26156,1)</f>
        <v>-556.1</v>
      </c>
      <c r="G103" s="6">
        <f t="shared" si="90"/>
        <v>-411</v>
      </c>
    </row>
    <row r="104">
      <c r="A104" s="4" t="s">
        <v>136</v>
      </c>
      <c r="B104" s="4" t="s">
        <v>137</v>
      </c>
      <c r="C104" s="5">
        <v>-132.6</v>
      </c>
      <c r="D104" s="5">
        <v>-125.7</v>
      </c>
      <c r="E104" s="5">
        <v>-114.3</v>
      </c>
      <c r="F104" s="6">
        <f t="shared" ref="F104:G104" si="91">ROUND(C104*3.26156,1)</f>
        <v>-432.5</v>
      </c>
      <c r="G104" s="6">
        <f t="shared" si="91"/>
        <v>-410</v>
      </c>
    </row>
    <row r="105">
      <c r="A105" s="4" t="s">
        <v>138</v>
      </c>
      <c r="C105" s="5">
        <v>-29.2</v>
      </c>
      <c r="D105" s="5">
        <v>-137.3</v>
      </c>
      <c r="E105" s="5">
        <v>-6.7</v>
      </c>
      <c r="F105" s="6">
        <f t="shared" ref="F105:G105" si="92">ROUND(C105*3.26156,1)</f>
        <v>-95.2</v>
      </c>
      <c r="G105" s="6">
        <f t="shared" si="92"/>
        <v>-447.8</v>
      </c>
    </row>
    <row r="106">
      <c r="A106" s="4" t="s">
        <v>139</v>
      </c>
      <c r="C106" s="5">
        <v>-123.8</v>
      </c>
      <c r="D106" s="5">
        <v>-30.1</v>
      </c>
      <c r="E106" s="5">
        <v>-15.8</v>
      </c>
      <c r="F106" s="6">
        <f t="shared" ref="F106:G106" si="93">ROUND(C106*3.26156,1)</f>
        <v>-403.8</v>
      </c>
      <c r="G106" s="6">
        <f t="shared" si="93"/>
        <v>-98.2</v>
      </c>
    </row>
    <row r="107">
      <c r="A107" s="4" t="s">
        <v>140</v>
      </c>
      <c r="C107" s="5">
        <v>-72.8</v>
      </c>
      <c r="D107" s="5">
        <v>-29.1</v>
      </c>
      <c r="E107" s="5">
        <v>-68.7</v>
      </c>
      <c r="F107" s="6">
        <f t="shared" ref="F107:G107" si="94">ROUND(C107*3.26156,1)</f>
        <v>-237.4</v>
      </c>
      <c r="G107" s="6">
        <f t="shared" si="94"/>
        <v>-94.9</v>
      </c>
    </row>
    <row r="108">
      <c r="A108" s="4" t="s">
        <v>141</v>
      </c>
      <c r="C108" s="5">
        <v>-53.1</v>
      </c>
      <c r="D108" s="5">
        <v>-45.1</v>
      </c>
      <c r="E108" s="5">
        <v>-12.0</v>
      </c>
      <c r="F108" s="6">
        <f t="shared" ref="F108:G108" si="95">ROUND(C108*3.26156,1)</f>
        <v>-173.2</v>
      </c>
      <c r="G108" s="6">
        <f t="shared" si="95"/>
        <v>-147.1</v>
      </c>
    </row>
    <row r="109">
      <c r="A109" s="4" t="s">
        <v>142</v>
      </c>
      <c r="C109" s="5">
        <v>-76.9</v>
      </c>
      <c r="D109" s="5">
        <v>-145.9</v>
      </c>
      <c r="E109" s="5">
        <v>-12.7</v>
      </c>
      <c r="F109" s="6">
        <f t="shared" ref="F109:G109" si="96">ROUND(C109*3.26156,1)</f>
        <v>-250.8</v>
      </c>
      <c r="G109" s="6">
        <f t="shared" si="96"/>
        <v>-475.9</v>
      </c>
    </row>
    <row r="110">
      <c r="A110" s="4" t="s">
        <v>143</v>
      </c>
      <c r="B110" s="4" t="s">
        <v>10</v>
      </c>
      <c r="C110" s="5">
        <v>-116.9</v>
      </c>
      <c r="D110" s="5">
        <v>-115.5</v>
      </c>
      <c r="E110" s="5">
        <v>0.0</v>
      </c>
      <c r="F110" s="6">
        <f t="shared" ref="F110:G110" si="97">ROUND(C110*3.26156,1)</f>
        <v>-381.3</v>
      </c>
      <c r="G110" s="6">
        <f t="shared" si="97"/>
        <v>-376.7</v>
      </c>
    </row>
    <row r="111">
      <c r="A111" s="4" t="s">
        <v>144</v>
      </c>
      <c r="C111" s="5">
        <v>-193.0</v>
      </c>
      <c r="D111" s="5">
        <v>-87.1</v>
      </c>
      <c r="E111" s="5">
        <v>-11.3</v>
      </c>
      <c r="F111" s="6">
        <f t="shared" ref="F111:G111" si="98">ROUND(C111*3.26156,1)</f>
        <v>-629.5</v>
      </c>
      <c r="G111" s="6">
        <f t="shared" si="98"/>
        <v>-284.1</v>
      </c>
    </row>
    <row r="112">
      <c r="A112" s="4" t="s">
        <v>145</v>
      </c>
      <c r="C112" s="5">
        <v>-88.4</v>
      </c>
      <c r="D112" s="5">
        <v>-224.4</v>
      </c>
      <c r="E112" s="5">
        <v>2.0</v>
      </c>
      <c r="F112" s="6">
        <f t="shared" ref="F112:G112" si="99">ROUND(C112*3.26156,1)</f>
        <v>-288.3</v>
      </c>
      <c r="G112" s="6">
        <f t="shared" si="99"/>
        <v>-731.9</v>
      </c>
    </row>
    <row r="113">
      <c r="A113" s="4" t="s">
        <v>146</v>
      </c>
      <c r="C113" s="5">
        <v>-109.4</v>
      </c>
      <c r="D113" s="5">
        <v>-6.7</v>
      </c>
      <c r="E113" s="5">
        <v>-46.4</v>
      </c>
      <c r="F113" s="6">
        <f t="shared" ref="F113:G113" si="100">ROUND(C113*3.26156,1)</f>
        <v>-356.8</v>
      </c>
      <c r="G113" s="6">
        <f t="shared" si="100"/>
        <v>-21.9</v>
      </c>
    </row>
    <row r="114">
      <c r="A114" s="4" t="s">
        <v>147</v>
      </c>
      <c r="C114" s="5">
        <v>-116.8</v>
      </c>
      <c r="D114" s="5">
        <v>-73.6</v>
      </c>
      <c r="E114" s="5">
        <v>65.6</v>
      </c>
      <c r="F114" s="6">
        <f t="shared" ref="F114:G114" si="101">ROUND(C114*3.26156,1)</f>
        <v>-381</v>
      </c>
      <c r="G114" s="6">
        <f t="shared" si="101"/>
        <v>-240.1</v>
      </c>
    </row>
    <row r="115">
      <c r="A115" s="4" t="s">
        <v>148</v>
      </c>
      <c r="C115" s="5">
        <v>-51.9</v>
      </c>
      <c r="D115" s="5">
        <v>-15.1</v>
      </c>
      <c r="E115" s="5">
        <v>-34.3</v>
      </c>
      <c r="F115" s="6">
        <f t="shared" ref="F115:G115" si="102">ROUND(C115*3.26156,1)</f>
        <v>-169.3</v>
      </c>
      <c r="G115" s="6">
        <f t="shared" si="102"/>
        <v>-49.2</v>
      </c>
    </row>
    <row r="116">
      <c r="A116" s="4" t="s">
        <v>149</v>
      </c>
      <c r="C116" s="5">
        <v>-1.6</v>
      </c>
      <c r="D116" s="5">
        <v>-93.4</v>
      </c>
      <c r="E116" s="5">
        <v>-2.6</v>
      </c>
      <c r="F116" s="6">
        <f t="shared" ref="F116:G116" si="103">ROUND(C116*3.26156,1)</f>
        <v>-5.2</v>
      </c>
      <c r="G116" s="6">
        <f t="shared" si="103"/>
        <v>-304.6</v>
      </c>
    </row>
    <row r="117">
      <c r="A117" s="4" t="s">
        <v>150</v>
      </c>
      <c r="C117" s="5">
        <v>-180.0</v>
      </c>
      <c r="D117" s="5">
        <v>-156.4</v>
      </c>
      <c r="E117" s="5">
        <v>-1.8</v>
      </c>
      <c r="F117" s="6">
        <f t="shared" ref="F117:G117" si="104">ROUND(C117*3.26156,1)</f>
        <v>-587.1</v>
      </c>
      <c r="G117" s="6">
        <f t="shared" si="104"/>
        <v>-510.1</v>
      </c>
    </row>
    <row r="118">
      <c r="A118" s="4" t="s">
        <v>151</v>
      </c>
      <c r="C118" s="5">
        <v>-176.3</v>
      </c>
      <c r="D118" s="5">
        <v>-158.5</v>
      </c>
      <c r="E118" s="5">
        <v>-1.8</v>
      </c>
      <c r="F118" s="6">
        <f t="shared" ref="F118:G118" si="105">ROUND(C118*3.26156,1)</f>
        <v>-575</v>
      </c>
      <c r="G118" s="6">
        <f t="shared" si="105"/>
        <v>-517</v>
      </c>
    </row>
    <row r="119">
      <c r="A119" s="4" t="s">
        <v>152</v>
      </c>
      <c r="C119" s="5">
        <v>-70.1</v>
      </c>
      <c r="D119" s="5">
        <v>-121.1</v>
      </c>
      <c r="E119" s="5">
        <v>-183.2</v>
      </c>
      <c r="F119" s="6">
        <f t="shared" ref="F119:G119" si="106">ROUND(C119*3.26156,1)</f>
        <v>-228.6</v>
      </c>
      <c r="G119" s="6">
        <f t="shared" si="106"/>
        <v>-395</v>
      </c>
    </row>
    <row r="120">
      <c r="A120" s="4" t="s">
        <v>153</v>
      </c>
      <c r="C120" s="5">
        <v>-5.7</v>
      </c>
      <c r="D120" s="5">
        <v>-144.2</v>
      </c>
      <c r="E120" s="5">
        <v>-109.1</v>
      </c>
      <c r="F120" s="6">
        <f t="shared" ref="F120:G120" si="107">ROUND(C120*3.26156,1)</f>
        <v>-18.6</v>
      </c>
      <c r="G120" s="6">
        <f t="shared" si="107"/>
        <v>-470.3</v>
      </c>
    </row>
    <row r="121">
      <c r="A121" s="4" t="s">
        <v>154</v>
      </c>
      <c r="C121" s="5">
        <v>-90.0</v>
      </c>
      <c r="D121" s="5">
        <v>0.0</v>
      </c>
      <c r="E121" s="5">
        <v>0.0</v>
      </c>
      <c r="F121" s="6">
        <f t="shared" ref="F121:G121" si="108">ROUND(C121*3.26156,1)</f>
        <v>-293.5</v>
      </c>
      <c r="G121" s="6">
        <f t="shared" si="108"/>
        <v>0</v>
      </c>
    </row>
    <row r="122">
      <c r="A122" s="4" t="s">
        <v>155</v>
      </c>
      <c r="B122" s="4" t="s">
        <v>85</v>
      </c>
      <c r="C122" s="5">
        <v>-119.4</v>
      </c>
      <c r="D122" s="5">
        <v>-43.7</v>
      </c>
      <c r="E122" s="5">
        <v>-24.0</v>
      </c>
      <c r="F122" s="6">
        <f t="shared" ref="F122:G122" si="109">ROUND(C122*3.26156,1)</f>
        <v>-389.4</v>
      </c>
      <c r="G122" s="6">
        <f t="shared" si="109"/>
        <v>-142.5</v>
      </c>
    </row>
    <row r="123">
      <c r="A123" s="4" t="s">
        <v>156</v>
      </c>
      <c r="B123" s="4" t="s">
        <v>157</v>
      </c>
      <c r="C123" s="5">
        <v>-89.7</v>
      </c>
      <c r="D123" s="5">
        <v>-11.7</v>
      </c>
      <c r="E123" s="5">
        <v>-3.3</v>
      </c>
      <c r="F123" s="6">
        <f t="shared" ref="F123:G123" si="110">ROUND(C123*3.26156,1)</f>
        <v>-292.6</v>
      </c>
      <c r="G123" s="6">
        <f t="shared" si="110"/>
        <v>-38.2</v>
      </c>
    </row>
    <row r="124">
      <c r="A124" s="4" t="s">
        <v>158</v>
      </c>
      <c r="C124" s="5">
        <v>-209.9</v>
      </c>
      <c r="D124" s="5">
        <v>-38.9</v>
      </c>
      <c r="E124" s="5">
        <v>-9.6</v>
      </c>
      <c r="F124" s="6">
        <f t="shared" ref="F124:G124" si="111">ROUND(C124*3.26156,1)</f>
        <v>-684.6</v>
      </c>
      <c r="G124" s="6">
        <f t="shared" si="111"/>
        <v>-126.9</v>
      </c>
    </row>
    <row r="125">
      <c r="A125" s="4" t="s">
        <v>159</v>
      </c>
      <c r="C125" s="10">
        <v>-151.3</v>
      </c>
      <c r="D125" s="5">
        <v>-86.4</v>
      </c>
      <c r="E125" s="5">
        <v>-3.7</v>
      </c>
      <c r="F125" s="6">
        <f t="shared" ref="F125:G125" si="112">ROUND(C125*3.26156,1)</f>
        <v>-493.5</v>
      </c>
      <c r="G125" s="6">
        <f t="shared" si="112"/>
        <v>-281.8</v>
      </c>
    </row>
    <row r="126">
      <c r="A126" s="4" t="s">
        <v>160</v>
      </c>
      <c r="B126" s="4" t="s">
        <v>161</v>
      </c>
      <c r="C126" s="5">
        <v>-121.9</v>
      </c>
      <c r="D126" s="5">
        <v>-207.4</v>
      </c>
      <c r="E126" s="5">
        <v>236.4</v>
      </c>
      <c r="F126" s="6">
        <f t="shared" ref="F126:G126" si="113">ROUND(C126*3.26156,1)</f>
        <v>-397.6</v>
      </c>
      <c r="G126" s="6">
        <f t="shared" si="113"/>
        <v>-676.4</v>
      </c>
    </row>
    <row r="127">
      <c r="A127" s="4" t="s">
        <v>162</v>
      </c>
      <c r="C127" s="5">
        <v>-10.4</v>
      </c>
      <c r="D127" s="5">
        <v>-51.8</v>
      </c>
      <c r="E127" s="5">
        <v>-212.9</v>
      </c>
      <c r="F127" s="6">
        <f t="shared" ref="F127:G127" si="114">ROUND(C127*3.26156,1)</f>
        <v>-33.9</v>
      </c>
      <c r="G127" s="6">
        <f t="shared" si="114"/>
        <v>-168.9</v>
      </c>
    </row>
    <row r="128">
      <c r="A128" s="4" t="s">
        <v>163</v>
      </c>
      <c r="B128" s="4" t="s">
        <v>164</v>
      </c>
      <c r="C128" s="5">
        <v>-85.5</v>
      </c>
      <c r="D128" s="5">
        <v>-59.1</v>
      </c>
      <c r="E128" s="5">
        <v>-75.8</v>
      </c>
      <c r="F128" s="6">
        <f t="shared" ref="F128:G128" si="115">ROUND(C128*3.26156,1)</f>
        <v>-278.9</v>
      </c>
      <c r="G128" s="6">
        <f t="shared" si="115"/>
        <v>-192.8</v>
      </c>
    </row>
    <row r="129">
      <c r="A129" s="4" t="s">
        <v>165</v>
      </c>
      <c r="C129" s="5">
        <v>-23.6</v>
      </c>
      <c r="D129" s="5">
        <v>-81.9</v>
      </c>
      <c r="E129" s="5">
        <v>0.7</v>
      </c>
      <c r="F129" s="6">
        <f t="shared" ref="F129:G129" si="116">ROUND(C129*3.26156,1)</f>
        <v>-77</v>
      </c>
      <c r="G129" s="6">
        <f t="shared" si="116"/>
        <v>-267.1</v>
      </c>
    </row>
    <row r="130">
      <c r="A130" s="4" t="s">
        <v>166</v>
      </c>
      <c r="C130" s="5">
        <v>-43.3</v>
      </c>
      <c r="D130" s="5">
        <v>-103.5</v>
      </c>
      <c r="E130" s="5">
        <v>-82.3</v>
      </c>
      <c r="F130" s="6">
        <f t="shared" ref="F130:G130" si="117">ROUND(C130*3.26156,1)</f>
        <v>-141.2</v>
      </c>
      <c r="G130" s="6">
        <f t="shared" si="117"/>
        <v>-337.6</v>
      </c>
    </row>
    <row r="131">
      <c r="A131" s="4" t="s">
        <v>167</v>
      </c>
      <c r="C131" s="5">
        <v>-146.6</v>
      </c>
      <c r="D131" s="5">
        <v>-190.1</v>
      </c>
      <c r="E131" s="5">
        <v>2.8</v>
      </c>
      <c r="F131" s="6">
        <f t="shared" ref="F131:G131" si="118">ROUND(C131*3.26156,1)</f>
        <v>-478.1</v>
      </c>
      <c r="G131" s="6">
        <f t="shared" si="118"/>
        <v>-620</v>
      </c>
    </row>
    <row r="132">
      <c r="A132" s="4" t="s">
        <v>168</v>
      </c>
      <c r="C132" s="5">
        <v>-132.1</v>
      </c>
      <c r="D132" s="5">
        <v>-101.1</v>
      </c>
      <c r="E132" s="5">
        <v>-56.7</v>
      </c>
      <c r="F132" s="6">
        <f t="shared" ref="F132:G132" si="119">ROUND(C132*3.26156,1)</f>
        <v>-430.9</v>
      </c>
      <c r="G132" s="6">
        <f t="shared" si="119"/>
        <v>-329.7</v>
      </c>
    </row>
    <row r="133">
      <c r="A133" s="4" t="s">
        <v>169</v>
      </c>
      <c r="C133" s="5">
        <v>-92.6</v>
      </c>
      <c r="D133" s="5">
        <v>-116.2</v>
      </c>
      <c r="E133" s="5">
        <v>-23.8</v>
      </c>
      <c r="F133" s="6">
        <f t="shared" ref="F133:G133" si="120">ROUND(C133*3.26156,1)</f>
        <v>-302</v>
      </c>
      <c r="G133" s="6">
        <f t="shared" si="120"/>
        <v>-379</v>
      </c>
    </row>
    <row r="134">
      <c r="A134" s="4"/>
      <c r="B134" s="4"/>
      <c r="C134" s="5"/>
      <c r="D134" s="5"/>
      <c r="E134" s="5"/>
      <c r="F134" s="6"/>
      <c r="G134" s="6"/>
    </row>
    <row r="135">
      <c r="A135" s="1" t="s">
        <v>170</v>
      </c>
    </row>
    <row r="137">
      <c r="A137" s="4" t="s">
        <v>171</v>
      </c>
      <c r="C137" s="5">
        <v>142.4</v>
      </c>
      <c r="D137" s="5">
        <v>-99.1</v>
      </c>
      <c r="E137" s="5">
        <v>42.1</v>
      </c>
      <c r="F137" s="6">
        <f t="shared" ref="F137:G137" si="121">ROUND(C137*3.26156,1)</f>
        <v>464.4</v>
      </c>
      <c r="G137" s="6">
        <f t="shared" si="121"/>
        <v>-323.2</v>
      </c>
    </row>
    <row r="138">
      <c r="A138" s="4" t="s">
        <v>172</v>
      </c>
      <c r="C138" s="5">
        <v>18.1</v>
      </c>
      <c r="D138" s="5">
        <v>-20.4</v>
      </c>
      <c r="E138" s="5">
        <v>-6.1</v>
      </c>
      <c r="F138" s="6">
        <f t="shared" ref="F138:G138" si="122">ROUND(C138*3.26156,1)</f>
        <v>59</v>
      </c>
      <c r="G138" s="6">
        <f t="shared" si="122"/>
        <v>-66.5</v>
      </c>
    </row>
    <row r="139">
      <c r="A139" s="4" t="s">
        <v>173</v>
      </c>
      <c r="C139" s="5">
        <v>54.5</v>
      </c>
      <c r="D139" s="5">
        <v>-30.0</v>
      </c>
      <c r="E139" s="5">
        <v>-22.4</v>
      </c>
      <c r="F139" s="6">
        <f t="shared" ref="F139:G139" si="123">ROUND(C139*3.26156,1)</f>
        <v>177.8</v>
      </c>
      <c r="G139" s="6">
        <f t="shared" si="123"/>
        <v>-97.8</v>
      </c>
    </row>
    <row r="140">
      <c r="A140" s="4" t="s">
        <v>174</v>
      </c>
      <c r="C140" s="5">
        <v>86.8</v>
      </c>
      <c r="D140" s="5">
        <v>-67.4</v>
      </c>
      <c r="E140" s="5">
        <v>-31.7</v>
      </c>
      <c r="F140" s="6">
        <f t="shared" ref="F140:G140" si="124">ROUND(C140*3.26156,1)</f>
        <v>283.1</v>
      </c>
      <c r="G140" s="6">
        <f t="shared" si="124"/>
        <v>-219.8</v>
      </c>
    </row>
    <row r="141">
      <c r="A141" s="4" t="s">
        <v>175</v>
      </c>
      <c r="B141" s="4" t="s">
        <v>176</v>
      </c>
      <c r="C141" s="5">
        <v>142.7</v>
      </c>
      <c r="D141" s="5">
        <v>-143.4</v>
      </c>
      <c r="E141" s="5">
        <v>382.5</v>
      </c>
      <c r="F141" s="6">
        <f t="shared" ref="F141:G141" si="125">ROUND(C141*3.26156,1)</f>
        <v>465.4</v>
      </c>
      <c r="G141" s="6">
        <f t="shared" si="125"/>
        <v>-467.7</v>
      </c>
    </row>
    <row r="142">
      <c r="A142" s="4" t="s">
        <v>177</v>
      </c>
      <c r="C142" s="5">
        <v>42.6</v>
      </c>
      <c r="D142" s="5">
        <v>-20.4</v>
      </c>
      <c r="E142" s="5">
        <v>10.6</v>
      </c>
      <c r="F142" s="6">
        <f t="shared" ref="F142:G142" si="126">ROUND(C142*3.26156,1)</f>
        <v>138.9</v>
      </c>
      <c r="G142" s="6">
        <f t="shared" si="126"/>
        <v>-66.5</v>
      </c>
    </row>
    <row r="143">
      <c r="A143" s="4" t="s">
        <v>178</v>
      </c>
      <c r="C143" s="5">
        <v>4.7</v>
      </c>
      <c r="D143" s="5">
        <v>-192.7</v>
      </c>
      <c r="E143" s="5">
        <v>-216.8</v>
      </c>
      <c r="F143" s="6">
        <f t="shared" ref="F143:G143" si="127">ROUND(C143*3.26156,1)</f>
        <v>15.3</v>
      </c>
      <c r="G143" s="6">
        <f t="shared" si="127"/>
        <v>-628.5</v>
      </c>
    </row>
    <row r="145">
      <c r="A145" s="1" t="s">
        <v>179</v>
      </c>
      <c r="B145" s="12"/>
      <c r="C145" s="5"/>
      <c r="D145" s="5"/>
      <c r="E145" s="5"/>
      <c r="F145" s="6"/>
      <c r="G145" s="6"/>
    </row>
    <row r="146">
      <c r="A146" s="4"/>
      <c r="B146" s="12"/>
      <c r="C146" s="5"/>
      <c r="D146" s="5"/>
      <c r="E146" s="5"/>
      <c r="F146" s="6"/>
      <c r="G146" s="6"/>
    </row>
    <row r="147">
      <c r="A147" s="4" t="s">
        <v>180</v>
      </c>
      <c r="B147" s="12" t="s">
        <v>181</v>
      </c>
      <c r="C147" s="5">
        <v>-286.2</v>
      </c>
      <c r="D147" s="5">
        <v>-62.1</v>
      </c>
      <c r="E147" s="5">
        <v>171.6</v>
      </c>
      <c r="F147" s="6">
        <f t="shared" ref="F147:G147" si="128">ROUND(C147*3.26156,1)</f>
        <v>-933.5</v>
      </c>
      <c r="G147" s="6">
        <f t="shared" si="128"/>
        <v>-202.5</v>
      </c>
    </row>
    <row r="150">
      <c r="A150" s="13" t="s">
        <v>182</v>
      </c>
    </row>
    <row r="192">
      <c r="F192" s="14"/>
      <c r="G192" s="14"/>
    </row>
    <row r="193">
      <c r="C193" s="11"/>
      <c r="D193" s="11"/>
      <c r="E193" s="11"/>
      <c r="F193" s="6"/>
      <c r="G193" s="6"/>
    </row>
    <row r="194">
      <c r="C194" s="11"/>
      <c r="D194" s="11"/>
      <c r="E194" s="11"/>
      <c r="F194" s="6"/>
      <c r="G194" s="6"/>
    </row>
    <row r="195">
      <c r="C195" s="11"/>
      <c r="D195" s="11"/>
      <c r="E195" s="11"/>
      <c r="F195" s="6"/>
      <c r="G195" s="6"/>
    </row>
    <row r="196">
      <c r="C196" s="11"/>
      <c r="D196" s="11"/>
      <c r="E196" s="11"/>
      <c r="F196" s="6"/>
      <c r="G196" s="6"/>
    </row>
    <row r="197">
      <c r="C197" s="11"/>
      <c r="D197" s="11"/>
      <c r="E197" s="11"/>
      <c r="F197" s="6"/>
      <c r="G197" s="6"/>
    </row>
    <row r="198">
      <c r="C198" s="11"/>
      <c r="D198" s="11"/>
      <c r="E198" s="11"/>
      <c r="F198" s="6"/>
      <c r="G198" s="6"/>
    </row>
    <row r="199">
      <c r="C199" s="11"/>
      <c r="D199" s="11"/>
      <c r="E199" s="11"/>
      <c r="F199" s="6"/>
      <c r="G199" s="6"/>
    </row>
    <row r="200">
      <c r="C200" s="11"/>
      <c r="D200" s="11"/>
      <c r="E200" s="11"/>
      <c r="F200" s="6"/>
      <c r="G200" s="6"/>
    </row>
    <row r="201">
      <c r="C201" s="11"/>
      <c r="D201" s="11"/>
      <c r="E201" s="11"/>
      <c r="F201" s="6"/>
      <c r="G201" s="6"/>
    </row>
    <row r="202">
      <c r="C202" s="11"/>
      <c r="D202" s="11"/>
      <c r="E202" s="11"/>
      <c r="F202" s="6"/>
      <c r="G202" s="6"/>
    </row>
    <row r="203">
      <c r="C203" s="11"/>
      <c r="D203" s="11"/>
      <c r="E203" s="11"/>
      <c r="F203" s="6"/>
      <c r="G203" s="6"/>
    </row>
    <row r="204">
      <c r="C204" s="11"/>
      <c r="D204" s="11"/>
      <c r="E204" s="11"/>
      <c r="F204" s="6"/>
      <c r="G204" s="6"/>
    </row>
    <row r="205">
      <c r="C205" s="11"/>
      <c r="D205" s="11"/>
      <c r="E205" s="11"/>
      <c r="F205" s="6"/>
      <c r="G205" s="6"/>
    </row>
    <row r="206">
      <c r="C206" s="11"/>
      <c r="D206" s="11"/>
      <c r="E206" s="11"/>
      <c r="F206" s="6"/>
      <c r="G206" s="6"/>
    </row>
    <row r="207">
      <c r="C207" s="11"/>
      <c r="D207" s="11"/>
      <c r="E207" s="11"/>
      <c r="F207" s="6"/>
      <c r="G207" s="6"/>
    </row>
    <row r="208">
      <c r="C208" s="11"/>
      <c r="D208" s="11"/>
      <c r="E208" s="11"/>
      <c r="F208" s="6"/>
      <c r="G208" s="6"/>
    </row>
    <row r="209">
      <c r="C209" s="11"/>
      <c r="D209" s="11"/>
      <c r="E209" s="11"/>
      <c r="F209" s="6"/>
      <c r="G209" s="6"/>
    </row>
    <row r="210">
      <c r="C210" s="11"/>
      <c r="D210" s="11"/>
      <c r="E210" s="11"/>
      <c r="F210" s="6"/>
      <c r="G210" s="6"/>
    </row>
    <row r="211">
      <c r="C211" s="11"/>
      <c r="D211" s="11"/>
      <c r="E211" s="11"/>
      <c r="F211" s="6"/>
      <c r="G211" s="6"/>
    </row>
    <row r="212">
      <c r="C212" s="11"/>
      <c r="D212" s="11"/>
      <c r="E212" s="11"/>
      <c r="F212" s="6"/>
      <c r="G212" s="6"/>
    </row>
    <row r="213">
      <c r="C213" s="11"/>
      <c r="D213" s="11"/>
      <c r="E213" s="11"/>
      <c r="F213" s="6"/>
      <c r="G213" s="6"/>
    </row>
    <row r="214">
      <c r="C214" s="11"/>
      <c r="D214" s="11"/>
      <c r="E214" s="11"/>
      <c r="F214" s="6"/>
      <c r="G214" s="6"/>
    </row>
    <row r="215">
      <c r="C215" s="11"/>
      <c r="D215" s="11"/>
      <c r="E215" s="11"/>
      <c r="F215" s="6"/>
      <c r="G215" s="6"/>
    </row>
    <row r="216">
      <c r="C216" s="11"/>
      <c r="D216" s="11"/>
      <c r="E216" s="11"/>
      <c r="F216" s="6"/>
      <c r="G216" s="6"/>
    </row>
    <row r="217">
      <c r="C217" s="11"/>
      <c r="D217" s="11"/>
      <c r="E217" s="11"/>
      <c r="F217" s="6"/>
      <c r="G217" s="6"/>
    </row>
    <row r="218">
      <c r="C218" s="11"/>
      <c r="D218" s="11"/>
      <c r="E218" s="11"/>
      <c r="F218" s="6"/>
      <c r="G218" s="6"/>
    </row>
    <row r="219">
      <c r="C219" s="11"/>
      <c r="D219" s="11"/>
      <c r="E219" s="11"/>
      <c r="F219" s="6"/>
      <c r="G219" s="6"/>
    </row>
    <row r="220">
      <c r="C220" s="11"/>
      <c r="D220" s="11"/>
      <c r="E220" s="11"/>
      <c r="F220" s="6"/>
      <c r="G220" s="6"/>
    </row>
    <row r="221">
      <c r="C221" s="11"/>
      <c r="D221" s="11"/>
      <c r="E221" s="11"/>
      <c r="F221" s="6"/>
      <c r="G221" s="6"/>
    </row>
    <row r="222">
      <c r="C222" s="11"/>
      <c r="D222" s="11"/>
      <c r="E222" s="11"/>
      <c r="F222" s="6"/>
      <c r="G222" s="6"/>
    </row>
    <row r="223">
      <c r="C223" s="11"/>
      <c r="D223" s="11"/>
      <c r="E223" s="11"/>
      <c r="F223" s="6"/>
      <c r="G223" s="6"/>
    </row>
    <row r="224">
      <c r="C224" s="11"/>
      <c r="D224" s="11"/>
      <c r="E224" s="11"/>
      <c r="F224" s="6"/>
      <c r="G224" s="6"/>
    </row>
    <row r="225">
      <c r="C225" s="11"/>
      <c r="D225" s="11"/>
      <c r="E225" s="11"/>
      <c r="F225" s="6"/>
      <c r="G225" s="6"/>
    </row>
    <row r="226">
      <c r="C226" s="11"/>
      <c r="D226" s="11"/>
      <c r="E226" s="11"/>
      <c r="F226" s="6"/>
      <c r="G226" s="6"/>
    </row>
    <row r="227">
      <c r="C227" s="11"/>
      <c r="D227" s="11"/>
      <c r="E227" s="11"/>
      <c r="F227" s="6"/>
      <c r="G227" s="6"/>
    </row>
    <row r="228">
      <c r="C228" s="11"/>
      <c r="D228" s="11"/>
      <c r="E228" s="11"/>
      <c r="F228" s="6"/>
      <c r="G228" s="6"/>
    </row>
    <row r="229">
      <c r="C229" s="11"/>
      <c r="D229" s="11"/>
      <c r="E229" s="11"/>
      <c r="F229" s="6"/>
      <c r="G229" s="6"/>
    </row>
    <row r="230">
      <c r="C230" s="11"/>
      <c r="D230" s="11"/>
      <c r="E230" s="11"/>
      <c r="F230" s="6"/>
      <c r="G230" s="6"/>
    </row>
    <row r="231">
      <c r="C231" s="11"/>
      <c r="D231" s="11"/>
      <c r="E231" s="11"/>
      <c r="F231" s="6"/>
      <c r="G231" s="6"/>
    </row>
    <row r="232">
      <c r="C232" s="11"/>
      <c r="D232" s="11"/>
      <c r="E232" s="11"/>
      <c r="F232" s="6"/>
      <c r="G232" s="6"/>
    </row>
    <row r="233">
      <c r="C233" s="11"/>
      <c r="D233" s="11"/>
      <c r="E233" s="11"/>
      <c r="F233" s="6"/>
      <c r="G233" s="6"/>
    </row>
    <row r="234">
      <c r="C234" s="11"/>
      <c r="D234" s="11"/>
      <c r="E234" s="11"/>
      <c r="F234" s="6"/>
      <c r="G234" s="6"/>
    </row>
    <row r="235">
      <c r="C235" s="11"/>
      <c r="D235" s="11"/>
      <c r="E235" s="11"/>
      <c r="F235" s="6"/>
      <c r="G235" s="6"/>
    </row>
    <row r="236">
      <c r="C236" s="11"/>
      <c r="D236" s="11"/>
      <c r="E236" s="11"/>
      <c r="F236" s="6"/>
      <c r="G236" s="6"/>
    </row>
    <row r="237">
      <c r="C237" s="11"/>
      <c r="D237" s="11"/>
      <c r="E237" s="11"/>
      <c r="F237" s="6"/>
      <c r="G237" s="6"/>
    </row>
    <row r="238">
      <c r="C238" s="11"/>
      <c r="D238" s="11"/>
      <c r="E238" s="11"/>
      <c r="F238" s="6"/>
      <c r="G238" s="6"/>
    </row>
    <row r="239">
      <c r="C239" s="11"/>
      <c r="D239" s="11"/>
      <c r="E239" s="11"/>
      <c r="F239" s="6"/>
      <c r="G239" s="6"/>
    </row>
    <row r="240">
      <c r="C240" s="11"/>
      <c r="D240" s="11"/>
      <c r="E240" s="11"/>
      <c r="F240" s="6"/>
      <c r="G240" s="6"/>
    </row>
    <row r="241">
      <c r="C241" s="11"/>
      <c r="D241" s="11"/>
      <c r="E241" s="11"/>
      <c r="F241" s="6"/>
      <c r="G241" s="6"/>
    </row>
    <row r="242">
      <c r="C242" s="11"/>
      <c r="D242" s="11"/>
      <c r="E242" s="11"/>
      <c r="F242" s="6"/>
      <c r="G242" s="6"/>
    </row>
    <row r="243">
      <c r="C243" s="11"/>
      <c r="D243" s="11"/>
      <c r="E243" s="11"/>
      <c r="F243" s="6"/>
      <c r="G243" s="6"/>
    </row>
    <row r="244">
      <c r="C244" s="11"/>
      <c r="D244" s="11"/>
      <c r="E244" s="11"/>
      <c r="F244" s="6"/>
      <c r="G244" s="6"/>
    </row>
    <row r="245">
      <c r="C245" s="11"/>
      <c r="D245" s="11"/>
      <c r="E245" s="11"/>
      <c r="F245" s="6"/>
      <c r="G245" s="6"/>
    </row>
    <row r="246">
      <c r="C246" s="11"/>
      <c r="D246" s="11"/>
      <c r="E246" s="11"/>
      <c r="F246" s="6"/>
      <c r="G246" s="6"/>
    </row>
    <row r="247">
      <c r="C247" s="11"/>
      <c r="D247" s="11"/>
      <c r="E247" s="11"/>
      <c r="F247" s="6"/>
      <c r="G247" s="6"/>
    </row>
    <row r="248">
      <c r="C248" s="11"/>
      <c r="D248" s="11"/>
      <c r="E248" s="11"/>
      <c r="F248" s="6"/>
      <c r="G248" s="6"/>
    </row>
    <row r="249">
      <c r="C249" s="11"/>
      <c r="D249" s="11"/>
      <c r="E249" s="11"/>
      <c r="F249" s="6"/>
      <c r="G249" s="6"/>
    </row>
    <row r="250">
      <c r="C250" s="11"/>
      <c r="D250" s="11"/>
      <c r="E250" s="11"/>
      <c r="F250" s="6"/>
      <c r="G250" s="6"/>
    </row>
    <row r="251">
      <c r="C251" s="11"/>
      <c r="D251" s="11"/>
      <c r="E251" s="11"/>
      <c r="F251" s="6"/>
      <c r="G251" s="6"/>
    </row>
    <row r="252">
      <c r="C252" s="11"/>
      <c r="D252" s="11"/>
      <c r="E252" s="11"/>
      <c r="F252" s="6"/>
      <c r="G252" s="6"/>
    </row>
    <row r="253">
      <c r="C253" s="11"/>
      <c r="D253" s="11"/>
      <c r="E253" s="11"/>
      <c r="F253" s="6"/>
      <c r="G253" s="6"/>
    </row>
    <row r="254">
      <c r="C254" s="11"/>
      <c r="D254" s="11"/>
      <c r="E254" s="11"/>
      <c r="F254" s="6"/>
      <c r="G254" s="6"/>
    </row>
    <row r="255">
      <c r="C255" s="11"/>
      <c r="D255" s="11"/>
      <c r="E255" s="11"/>
      <c r="F255" s="6"/>
      <c r="G255" s="6"/>
    </row>
    <row r="256">
      <c r="C256" s="11"/>
      <c r="D256" s="11"/>
      <c r="E256" s="11"/>
      <c r="F256" s="6"/>
      <c r="G256" s="6"/>
    </row>
    <row r="257">
      <c r="C257" s="11"/>
      <c r="D257" s="11"/>
      <c r="E257" s="11"/>
      <c r="F257" s="6"/>
      <c r="G257" s="6"/>
    </row>
    <row r="258">
      <c r="C258" s="11"/>
      <c r="D258" s="11"/>
      <c r="E258" s="11"/>
      <c r="F258" s="6"/>
      <c r="G258" s="6"/>
    </row>
    <row r="259">
      <c r="C259" s="11"/>
      <c r="D259" s="11"/>
      <c r="E259" s="11"/>
      <c r="F259" s="6"/>
      <c r="G259" s="6"/>
    </row>
    <row r="260">
      <c r="C260" s="11"/>
      <c r="D260" s="11"/>
      <c r="E260" s="11"/>
      <c r="F260" s="6"/>
      <c r="G260" s="6"/>
    </row>
    <row r="261">
      <c r="C261" s="11"/>
      <c r="D261" s="11"/>
      <c r="E261" s="11"/>
      <c r="F261" s="6"/>
      <c r="G261" s="6"/>
    </row>
    <row r="262">
      <c r="C262" s="11"/>
      <c r="D262" s="11"/>
      <c r="E262" s="11"/>
      <c r="F262" s="6"/>
      <c r="G262" s="6"/>
    </row>
    <row r="263">
      <c r="C263" s="11"/>
      <c r="D263" s="11"/>
      <c r="E263" s="11"/>
      <c r="F263" s="6"/>
      <c r="G263" s="6"/>
    </row>
    <row r="264">
      <c r="C264" s="11"/>
      <c r="D264" s="11"/>
      <c r="E264" s="11"/>
      <c r="F264" s="6"/>
      <c r="G264" s="6"/>
    </row>
    <row r="265">
      <c r="C265" s="11"/>
      <c r="D265" s="11"/>
      <c r="E265" s="11"/>
      <c r="F265" s="6"/>
      <c r="G265" s="6"/>
    </row>
    <row r="266">
      <c r="C266" s="11"/>
      <c r="D266" s="11"/>
      <c r="E266" s="11"/>
      <c r="F266" s="6"/>
      <c r="G266" s="6"/>
    </row>
    <row r="267">
      <c r="C267" s="11"/>
      <c r="D267" s="11"/>
      <c r="E267" s="11"/>
      <c r="F267" s="6"/>
      <c r="G267" s="6"/>
    </row>
    <row r="268">
      <c r="C268" s="11"/>
      <c r="D268" s="11"/>
      <c r="E268" s="11"/>
      <c r="F268" s="6"/>
      <c r="G268" s="6"/>
    </row>
    <row r="269">
      <c r="C269" s="11"/>
      <c r="D269" s="11"/>
      <c r="E269" s="11"/>
      <c r="F269" s="6"/>
      <c r="G269" s="6"/>
    </row>
    <row r="270">
      <c r="C270" s="11"/>
      <c r="D270" s="11"/>
      <c r="E270" s="11"/>
      <c r="F270" s="6"/>
      <c r="G270" s="6"/>
    </row>
    <row r="271">
      <c r="C271" s="11"/>
      <c r="D271" s="11"/>
      <c r="E271" s="11"/>
      <c r="F271" s="6"/>
      <c r="G271" s="6"/>
    </row>
    <row r="272">
      <c r="C272" s="11"/>
      <c r="D272" s="11"/>
      <c r="E272" s="11"/>
      <c r="F272" s="6"/>
      <c r="G272" s="6"/>
    </row>
    <row r="273">
      <c r="C273" s="11"/>
      <c r="D273" s="11"/>
      <c r="E273" s="11"/>
      <c r="F273" s="6"/>
      <c r="G273" s="6"/>
    </row>
    <row r="274">
      <c r="C274" s="11"/>
      <c r="D274" s="11"/>
      <c r="E274" s="11"/>
      <c r="F274" s="6"/>
      <c r="G274" s="6"/>
    </row>
    <row r="275">
      <c r="C275" s="11"/>
      <c r="D275" s="11"/>
      <c r="E275" s="11"/>
      <c r="F275" s="6"/>
      <c r="G275" s="6"/>
    </row>
    <row r="276">
      <c r="C276" s="11"/>
      <c r="D276" s="11"/>
      <c r="E276" s="11"/>
      <c r="F276" s="6"/>
      <c r="G276" s="6"/>
    </row>
    <row r="277">
      <c r="C277" s="11"/>
      <c r="D277" s="11"/>
      <c r="E277" s="11"/>
      <c r="F277" s="6"/>
      <c r="G277" s="6"/>
    </row>
    <row r="278">
      <c r="C278" s="11"/>
      <c r="D278" s="11"/>
      <c r="E278" s="11"/>
      <c r="F278" s="6"/>
      <c r="G278" s="6"/>
    </row>
    <row r="279">
      <c r="C279" s="11"/>
      <c r="D279" s="11"/>
      <c r="E279" s="11"/>
      <c r="F279" s="6"/>
      <c r="G279" s="6"/>
    </row>
    <row r="280">
      <c r="C280" s="11"/>
      <c r="D280" s="11"/>
      <c r="E280" s="11"/>
      <c r="F280" s="6"/>
      <c r="G280" s="6"/>
    </row>
    <row r="281">
      <c r="C281" s="11"/>
      <c r="D281" s="11"/>
      <c r="E281" s="11"/>
      <c r="F281" s="6"/>
      <c r="G281" s="6"/>
    </row>
    <row r="282">
      <c r="C282" s="11"/>
      <c r="D282" s="11"/>
      <c r="E282" s="11"/>
      <c r="F282" s="6"/>
      <c r="G282" s="6"/>
    </row>
    <row r="283">
      <c r="C283" s="11"/>
      <c r="D283" s="11"/>
      <c r="E283" s="11"/>
      <c r="F283" s="6"/>
      <c r="G283" s="6"/>
    </row>
    <row r="284">
      <c r="C284" s="11"/>
      <c r="D284" s="11"/>
      <c r="E284" s="11"/>
      <c r="F284" s="6"/>
      <c r="G284" s="6"/>
    </row>
    <row r="285">
      <c r="C285" s="11"/>
      <c r="D285" s="11"/>
      <c r="E285" s="11"/>
      <c r="F285" s="6"/>
      <c r="G285" s="6"/>
    </row>
    <row r="286">
      <c r="C286" s="11"/>
      <c r="D286" s="11"/>
      <c r="E286" s="11"/>
      <c r="F286" s="6"/>
      <c r="G286" s="6"/>
    </row>
    <row r="287">
      <c r="C287" s="11"/>
      <c r="D287" s="11"/>
      <c r="E287" s="11"/>
      <c r="F287" s="6"/>
      <c r="G287" s="6"/>
    </row>
    <row r="288">
      <c r="C288" s="11"/>
      <c r="D288" s="11"/>
      <c r="E288" s="11"/>
      <c r="F288" s="6"/>
      <c r="G288" s="6"/>
    </row>
    <row r="289">
      <c r="C289" s="11"/>
      <c r="D289" s="11"/>
      <c r="E289" s="11"/>
      <c r="F289" s="6"/>
      <c r="G289" s="6"/>
    </row>
    <row r="290">
      <c r="C290" s="11"/>
      <c r="D290" s="11"/>
      <c r="E290" s="11"/>
      <c r="F290" s="6"/>
      <c r="G290" s="6"/>
    </row>
    <row r="291">
      <c r="C291" s="11"/>
      <c r="D291" s="11"/>
      <c r="E291" s="11"/>
      <c r="F291" s="6"/>
      <c r="G291" s="6"/>
    </row>
    <row r="292">
      <c r="C292" s="11"/>
      <c r="D292" s="11"/>
      <c r="E292" s="11"/>
      <c r="F292" s="6"/>
      <c r="G292" s="6"/>
    </row>
    <row r="293">
      <c r="C293" s="11"/>
      <c r="D293" s="11"/>
      <c r="E293" s="11"/>
      <c r="F293" s="6"/>
      <c r="G293" s="6"/>
    </row>
    <row r="294">
      <c r="C294" s="11"/>
      <c r="D294" s="11"/>
      <c r="E294" s="11"/>
      <c r="F294" s="6"/>
      <c r="G294" s="6"/>
    </row>
    <row r="295">
      <c r="C295" s="11"/>
      <c r="D295" s="11"/>
      <c r="E295" s="11"/>
      <c r="F295" s="6"/>
      <c r="G295" s="6"/>
    </row>
    <row r="296">
      <c r="C296" s="11"/>
      <c r="D296" s="11"/>
      <c r="E296" s="11"/>
      <c r="F296" s="6"/>
      <c r="G296" s="6"/>
    </row>
    <row r="297">
      <c r="C297" s="11"/>
      <c r="D297" s="11"/>
      <c r="E297" s="11"/>
      <c r="F297" s="6"/>
      <c r="G297" s="6"/>
    </row>
    <row r="298">
      <c r="C298" s="11"/>
      <c r="D298" s="11"/>
      <c r="E298" s="11"/>
      <c r="F298" s="6"/>
      <c r="G298" s="6"/>
    </row>
    <row r="299">
      <c r="C299" s="11"/>
      <c r="D299" s="11"/>
      <c r="E299" s="11"/>
      <c r="F299" s="6"/>
      <c r="G299" s="6"/>
    </row>
    <row r="300">
      <c r="C300" s="11"/>
      <c r="D300" s="11"/>
      <c r="E300" s="11"/>
      <c r="F300" s="6"/>
      <c r="G300" s="6"/>
    </row>
    <row r="301">
      <c r="C301" s="11"/>
      <c r="D301" s="11"/>
      <c r="E301" s="11"/>
      <c r="F301" s="6"/>
      <c r="G301" s="6"/>
    </row>
    <row r="302">
      <c r="C302" s="11"/>
      <c r="D302" s="11"/>
      <c r="E302" s="11"/>
      <c r="F302" s="6"/>
      <c r="G302" s="6"/>
    </row>
    <row r="303">
      <c r="C303" s="11"/>
      <c r="D303" s="11"/>
      <c r="E303" s="11"/>
      <c r="F303" s="6"/>
      <c r="G303" s="6"/>
    </row>
    <row r="304">
      <c r="C304" s="11"/>
      <c r="D304" s="11"/>
      <c r="E304" s="11"/>
      <c r="F304" s="6"/>
      <c r="G304" s="6"/>
    </row>
    <row r="305">
      <c r="C305" s="11"/>
      <c r="D305" s="11"/>
      <c r="E305" s="11"/>
      <c r="F305" s="6"/>
      <c r="G305" s="6"/>
    </row>
    <row r="306">
      <c r="C306" s="11"/>
      <c r="D306" s="11"/>
      <c r="E306" s="11"/>
      <c r="F306" s="6"/>
      <c r="G306" s="6"/>
    </row>
    <row r="307">
      <c r="C307" s="11"/>
      <c r="D307" s="11"/>
      <c r="E307" s="11"/>
      <c r="F307" s="6"/>
      <c r="G307" s="6"/>
    </row>
    <row r="308">
      <c r="C308" s="11"/>
      <c r="D308" s="11"/>
      <c r="E308" s="11"/>
      <c r="F308" s="6"/>
      <c r="G308" s="6"/>
    </row>
    <row r="309">
      <c r="C309" s="11"/>
      <c r="D309" s="11"/>
      <c r="E309" s="11"/>
      <c r="F309" s="6"/>
      <c r="G309" s="6"/>
    </row>
    <row r="310">
      <c r="C310" s="11"/>
      <c r="D310" s="11"/>
      <c r="E310" s="11"/>
      <c r="F310" s="6"/>
      <c r="G310" s="6"/>
    </row>
    <row r="311">
      <c r="C311" s="11"/>
      <c r="D311" s="11"/>
      <c r="E311" s="11"/>
      <c r="F311" s="6"/>
      <c r="G311" s="6"/>
    </row>
    <row r="312">
      <c r="C312" s="11"/>
      <c r="D312" s="11"/>
      <c r="E312" s="11"/>
      <c r="F312" s="6"/>
      <c r="G312" s="6"/>
    </row>
    <row r="313">
      <c r="C313" s="11"/>
      <c r="D313" s="11"/>
      <c r="E313" s="11"/>
      <c r="F313" s="6"/>
      <c r="G313" s="6"/>
    </row>
    <row r="314">
      <c r="C314" s="11"/>
      <c r="D314" s="11"/>
      <c r="E314" s="11"/>
      <c r="F314" s="6"/>
      <c r="G314" s="6"/>
    </row>
    <row r="315">
      <c r="C315" s="11"/>
      <c r="D315" s="11"/>
      <c r="E315" s="11"/>
      <c r="F315" s="6"/>
      <c r="G315" s="6"/>
    </row>
    <row r="316">
      <c r="C316" s="11"/>
      <c r="D316" s="11"/>
      <c r="E316" s="11"/>
      <c r="F316" s="6"/>
      <c r="G316" s="6"/>
    </row>
    <row r="317">
      <c r="C317" s="11"/>
      <c r="D317" s="11"/>
      <c r="E317" s="11"/>
      <c r="F317" s="6"/>
      <c r="G317" s="6"/>
    </row>
    <row r="318">
      <c r="C318" s="11"/>
      <c r="D318" s="11"/>
      <c r="E318" s="11"/>
      <c r="F318" s="6"/>
      <c r="G318" s="6"/>
    </row>
    <row r="319">
      <c r="C319" s="11"/>
      <c r="D319" s="11"/>
      <c r="E319" s="11"/>
      <c r="F319" s="6"/>
      <c r="G319" s="6"/>
    </row>
    <row r="320">
      <c r="C320" s="11"/>
      <c r="D320" s="11"/>
      <c r="E320" s="11"/>
      <c r="F320" s="6"/>
      <c r="G320" s="6"/>
    </row>
    <row r="321">
      <c r="C321" s="11"/>
      <c r="D321" s="11"/>
      <c r="E321" s="11"/>
      <c r="F321" s="6"/>
      <c r="G321" s="6"/>
    </row>
    <row r="322">
      <c r="C322" s="11"/>
      <c r="D322" s="11"/>
      <c r="E322" s="11"/>
      <c r="F322" s="6"/>
      <c r="G322" s="6"/>
    </row>
    <row r="323">
      <c r="C323" s="11"/>
      <c r="D323" s="11"/>
      <c r="E323" s="11"/>
      <c r="F323" s="6"/>
      <c r="G323" s="6"/>
    </row>
    <row r="324">
      <c r="C324" s="11"/>
      <c r="D324" s="11"/>
      <c r="E324" s="11"/>
      <c r="F324" s="6"/>
      <c r="G324" s="6"/>
    </row>
    <row r="325">
      <c r="C325" s="11"/>
      <c r="D325" s="11"/>
      <c r="E325" s="11"/>
      <c r="F325" s="6"/>
      <c r="G325" s="6"/>
    </row>
    <row r="326">
      <c r="C326" s="11"/>
      <c r="D326" s="11"/>
      <c r="E326" s="11"/>
      <c r="F326" s="6"/>
      <c r="G326" s="6"/>
    </row>
    <row r="327">
      <c r="C327" s="11"/>
      <c r="D327" s="11"/>
      <c r="E327" s="11"/>
      <c r="F327" s="6"/>
      <c r="G327" s="6"/>
    </row>
    <row r="328">
      <c r="C328" s="11"/>
      <c r="D328" s="11"/>
      <c r="E328" s="11"/>
      <c r="F328" s="6"/>
      <c r="G328" s="6"/>
    </row>
    <row r="329">
      <c r="C329" s="11"/>
      <c r="D329" s="11"/>
      <c r="E329" s="11"/>
      <c r="F329" s="6"/>
      <c r="G329" s="6"/>
    </row>
    <row r="330">
      <c r="C330" s="11"/>
      <c r="D330" s="11"/>
      <c r="E330" s="11"/>
      <c r="F330" s="6"/>
      <c r="G330" s="6"/>
    </row>
    <row r="331">
      <c r="C331" s="11"/>
      <c r="D331" s="11"/>
      <c r="E331" s="11"/>
      <c r="F331" s="6"/>
      <c r="G331" s="6"/>
    </row>
    <row r="332">
      <c r="C332" s="11"/>
      <c r="D332" s="11"/>
      <c r="E332" s="11"/>
      <c r="F332" s="6"/>
      <c r="G332" s="6"/>
    </row>
    <row r="333">
      <c r="C333" s="11"/>
      <c r="D333" s="11"/>
      <c r="E333" s="11"/>
      <c r="F333" s="6"/>
      <c r="G333" s="6"/>
    </row>
    <row r="334">
      <c r="C334" s="11"/>
      <c r="D334" s="11"/>
      <c r="E334" s="11"/>
      <c r="F334" s="6"/>
      <c r="G334" s="6"/>
    </row>
    <row r="335">
      <c r="C335" s="11"/>
      <c r="D335" s="11"/>
      <c r="E335" s="11"/>
      <c r="F335" s="6"/>
      <c r="G335" s="6"/>
    </row>
    <row r="336">
      <c r="C336" s="11"/>
      <c r="D336" s="11"/>
      <c r="E336" s="11"/>
      <c r="F336" s="6"/>
      <c r="G336" s="6"/>
    </row>
    <row r="337">
      <c r="C337" s="11"/>
      <c r="D337" s="11"/>
      <c r="E337" s="11"/>
      <c r="F337" s="6"/>
      <c r="G337" s="6"/>
    </row>
    <row r="338">
      <c r="C338" s="11"/>
      <c r="D338" s="11"/>
      <c r="E338" s="11"/>
      <c r="F338" s="6"/>
      <c r="G338" s="6"/>
    </row>
    <row r="339">
      <c r="C339" s="11"/>
      <c r="D339" s="11"/>
      <c r="E339" s="11"/>
      <c r="F339" s="6"/>
      <c r="G339" s="6"/>
    </row>
    <row r="340">
      <c r="C340" s="11"/>
      <c r="D340" s="11"/>
      <c r="E340" s="11"/>
      <c r="F340" s="6"/>
      <c r="G340" s="6"/>
    </row>
    <row r="341">
      <c r="C341" s="11"/>
      <c r="D341" s="11"/>
      <c r="E341" s="11"/>
      <c r="F341" s="6"/>
      <c r="G341" s="6"/>
    </row>
    <row r="342">
      <c r="C342" s="11"/>
      <c r="D342" s="11"/>
      <c r="E342" s="11"/>
      <c r="F342" s="6"/>
      <c r="G342" s="6"/>
    </row>
    <row r="343">
      <c r="C343" s="11"/>
      <c r="D343" s="11"/>
      <c r="E343" s="11"/>
      <c r="F343" s="6"/>
      <c r="G343" s="6"/>
    </row>
    <row r="344">
      <c r="C344" s="11"/>
      <c r="D344" s="11"/>
      <c r="E344" s="11"/>
      <c r="F344" s="6"/>
      <c r="G344" s="6"/>
    </row>
    <row r="345">
      <c r="C345" s="11"/>
      <c r="D345" s="11"/>
      <c r="E345" s="11"/>
      <c r="F345" s="6"/>
      <c r="G345" s="6"/>
    </row>
    <row r="346">
      <c r="C346" s="11"/>
      <c r="D346" s="11"/>
      <c r="E346" s="11"/>
      <c r="F346" s="6"/>
      <c r="G346" s="6"/>
    </row>
    <row r="347">
      <c r="C347" s="11"/>
      <c r="D347" s="11"/>
      <c r="E347" s="11"/>
      <c r="F347" s="6"/>
      <c r="G347" s="6"/>
    </row>
    <row r="348">
      <c r="C348" s="11"/>
      <c r="D348" s="11"/>
      <c r="E348" s="11"/>
      <c r="F348" s="6"/>
      <c r="G348" s="6"/>
    </row>
    <row r="349">
      <c r="C349" s="11"/>
      <c r="D349" s="11"/>
      <c r="E349" s="11"/>
      <c r="F349" s="6"/>
      <c r="G349" s="6"/>
    </row>
    <row r="350">
      <c r="C350" s="11"/>
      <c r="D350" s="11"/>
      <c r="E350" s="11"/>
      <c r="F350" s="6"/>
      <c r="G350" s="6"/>
    </row>
    <row r="351">
      <c r="C351" s="11"/>
      <c r="D351" s="11"/>
      <c r="E351" s="11"/>
      <c r="F351" s="6"/>
      <c r="G351" s="6"/>
    </row>
    <row r="352">
      <c r="C352" s="11"/>
      <c r="D352" s="11"/>
      <c r="E352" s="11"/>
      <c r="F352" s="6"/>
      <c r="G352" s="6"/>
    </row>
    <row r="353">
      <c r="C353" s="11"/>
      <c r="D353" s="11"/>
      <c r="E353" s="11"/>
      <c r="F353" s="6"/>
      <c r="G353" s="6"/>
    </row>
    <row r="354">
      <c r="C354" s="11"/>
      <c r="D354" s="11"/>
      <c r="E354" s="11"/>
      <c r="F354" s="6"/>
      <c r="G354" s="6"/>
    </row>
    <row r="355">
      <c r="C355" s="11"/>
      <c r="D355" s="11"/>
      <c r="E355" s="11"/>
      <c r="F355" s="6"/>
      <c r="G355" s="6"/>
    </row>
    <row r="356">
      <c r="C356" s="11"/>
      <c r="D356" s="11"/>
      <c r="E356" s="11"/>
      <c r="F356" s="6"/>
      <c r="G356" s="6"/>
    </row>
    <row r="357">
      <c r="C357" s="11"/>
      <c r="D357" s="11"/>
      <c r="E357" s="11"/>
      <c r="F357" s="6"/>
      <c r="G357" s="6"/>
    </row>
    <row r="358">
      <c r="C358" s="11"/>
      <c r="D358" s="11"/>
      <c r="E358" s="11"/>
      <c r="F358" s="6"/>
      <c r="G358" s="6"/>
    </row>
    <row r="359">
      <c r="C359" s="11"/>
      <c r="D359" s="11"/>
      <c r="E359" s="11"/>
      <c r="F359" s="6"/>
      <c r="G359" s="6"/>
    </row>
    <row r="360">
      <c r="C360" s="11"/>
      <c r="D360" s="11"/>
      <c r="E360" s="11"/>
      <c r="F360" s="6"/>
      <c r="G360" s="6"/>
    </row>
    <row r="361">
      <c r="C361" s="11"/>
      <c r="D361" s="11"/>
      <c r="E361" s="11"/>
      <c r="F361" s="6"/>
      <c r="G361" s="6"/>
    </row>
    <row r="362">
      <c r="C362" s="11"/>
      <c r="D362" s="11"/>
      <c r="E362" s="11"/>
      <c r="F362" s="6"/>
      <c r="G362" s="6"/>
    </row>
    <row r="363">
      <c r="C363" s="11"/>
      <c r="D363" s="11"/>
      <c r="E363" s="11"/>
      <c r="F363" s="6"/>
      <c r="G363" s="6"/>
    </row>
    <row r="364">
      <c r="C364" s="11"/>
      <c r="D364" s="11"/>
      <c r="E364" s="11"/>
      <c r="F364" s="6"/>
      <c r="G364" s="6"/>
    </row>
    <row r="365">
      <c r="C365" s="11"/>
      <c r="D365" s="11"/>
      <c r="E365" s="11"/>
      <c r="F365" s="6"/>
      <c r="G365" s="6"/>
    </row>
    <row r="366">
      <c r="C366" s="11"/>
      <c r="D366" s="11"/>
      <c r="E366" s="11"/>
      <c r="F366" s="6"/>
      <c r="G366" s="6"/>
    </row>
    <row r="367">
      <c r="C367" s="11"/>
      <c r="D367" s="11"/>
      <c r="E367" s="11"/>
      <c r="F367" s="6"/>
      <c r="G367" s="6"/>
    </row>
    <row r="368">
      <c r="C368" s="11"/>
      <c r="D368" s="11"/>
      <c r="E368" s="11"/>
      <c r="F368" s="6"/>
      <c r="G368" s="6"/>
    </row>
    <row r="369">
      <c r="C369" s="11"/>
      <c r="D369" s="11"/>
      <c r="E369" s="11"/>
      <c r="F369" s="6"/>
      <c r="G369" s="6"/>
    </row>
    <row r="370">
      <c r="C370" s="11"/>
      <c r="D370" s="11"/>
      <c r="E370" s="11"/>
      <c r="F370" s="6"/>
      <c r="G370" s="6"/>
    </row>
    <row r="371">
      <c r="C371" s="11"/>
      <c r="D371" s="11"/>
      <c r="E371" s="11"/>
      <c r="F371" s="6"/>
      <c r="G371" s="6"/>
    </row>
    <row r="372">
      <c r="C372" s="11"/>
      <c r="D372" s="11"/>
      <c r="E372" s="11"/>
      <c r="F372" s="6"/>
      <c r="G372" s="6"/>
    </row>
    <row r="373">
      <c r="C373" s="11"/>
      <c r="D373" s="11"/>
      <c r="E373" s="11"/>
      <c r="F373" s="6"/>
      <c r="G373" s="6"/>
    </row>
    <row r="374">
      <c r="C374" s="11"/>
      <c r="D374" s="11"/>
      <c r="E374" s="11"/>
      <c r="F374" s="6"/>
      <c r="G374" s="6"/>
    </row>
    <row r="375">
      <c r="C375" s="11"/>
      <c r="D375" s="11"/>
      <c r="E375" s="11"/>
      <c r="F375" s="6"/>
      <c r="G375" s="6"/>
    </row>
    <row r="376">
      <c r="C376" s="11"/>
      <c r="D376" s="11"/>
      <c r="E376" s="11"/>
      <c r="F376" s="6"/>
      <c r="G376" s="6"/>
    </row>
    <row r="377">
      <c r="C377" s="11"/>
      <c r="D377" s="11"/>
      <c r="E377" s="11"/>
      <c r="F377" s="6"/>
      <c r="G377" s="6"/>
    </row>
    <row r="378">
      <c r="C378" s="11"/>
      <c r="D378" s="11"/>
      <c r="E378" s="11"/>
      <c r="F378" s="6"/>
      <c r="G378" s="6"/>
    </row>
    <row r="379">
      <c r="C379" s="11"/>
      <c r="D379" s="11"/>
      <c r="E379" s="11"/>
      <c r="F379" s="6"/>
      <c r="G379" s="6"/>
    </row>
    <row r="380">
      <c r="C380" s="11"/>
      <c r="D380" s="11"/>
      <c r="E380" s="11"/>
      <c r="F380" s="6"/>
      <c r="G380" s="6"/>
    </row>
    <row r="381">
      <c r="C381" s="11"/>
      <c r="D381" s="11"/>
      <c r="E381" s="11"/>
      <c r="F381" s="6"/>
      <c r="G381" s="6"/>
    </row>
    <row r="382">
      <c r="C382" s="11"/>
      <c r="D382" s="11"/>
      <c r="E382" s="11"/>
      <c r="F382" s="6"/>
      <c r="G382" s="6"/>
    </row>
    <row r="383">
      <c r="C383" s="11"/>
      <c r="D383" s="11"/>
      <c r="E383" s="11"/>
      <c r="F383" s="6"/>
      <c r="G383" s="6"/>
    </row>
    <row r="384">
      <c r="C384" s="11"/>
      <c r="D384" s="11"/>
      <c r="E384" s="11"/>
      <c r="F384" s="6"/>
      <c r="G384" s="6"/>
    </row>
    <row r="385">
      <c r="C385" s="11"/>
      <c r="D385" s="11"/>
      <c r="E385" s="11"/>
      <c r="F385" s="6"/>
      <c r="G385" s="6"/>
    </row>
    <row r="386">
      <c r="C386" s="11"/>
      <c r="D386" s="11"/>
      <c r="E386" s="11"/>
      <c r="F386" s="6"/>
      <c r="G386" s="6"/>
    </row>
    <row r="387">
      <c r="C387" s="11"/>
      <c r="D387" s="11"/>
      <c r="E387" s="11"/>
      <c r="F387" s="6"/>
      <c r="G387" s="6"/>
    </row>
    <row r="388">
      <c r="C388" s="11"/>
      <c r="D388" s="11"/>
      <c r="E388" s="11"/>
      <c r="F388" s="6"/>
      <c r="G388" s="6"/>
    </row>
    <row r="389">
      <c r="C389" s="11"/>
      <c r="D389" s="11"/>
      <c r="E389" s="11"/>
      <c r="F389" s="6"/>
      <c r="G389" s="6"/>
    </row>
    <row r="390">
      <c r="C390" s="11"/>
      <c r="D390" s="11"/>
      <c r="E390" s="11"/>
      <c r="F390" s="6"/>
      <c r="G390" s="6"/>
    </row>
    <row r="391">
      <c r="C391" s="11"/>
      <c r="D391" s="11"/>
      <c r="E391" s="11"/>
      <c r="F391" s="6"/>
      <c r="G391" s="6"/>
    </row>
    <row r="392">
      <c r="C392" s="11"/>
      <c r="D392" s="11"/>
      <c r="E392" s="11"/>
      <c r="F392" s="6"/>
      <c r="G392" s="6"/>
    </row>
    <row r="393">
      <c r="C393" s="11"/>
      <c r="D393" s="11"/>
      <c r="E393" s="11"/>
      <c r="F393" s="6"/>
      <c r="G393" s="6"/>
    </row>
    <row r="394">
      <c r="C394" s="11"/>
      <c r="D394" s="11"/>
      <c r="E394" s="11"/>
      <c r="F394" s="6"/>
      <c r="G394" s="6"/>
    </row>
    <row r="395">
      <c r="C395" s="11"/>
      <c r="D395" s="11"/>
      <c r="E395" s="11"/>
      <c r="F395" s="6"/>
      <c r="G395" s="6"/>
    </row>
    <row r="396">
      <c r="C396" s="11"/>
      <c r="D396" s="11"/>
      <c r="E396" s="11"/>
      <c r="F396" s="6"/>
      <c r="G396" s="6"/>
    </row>
    <row r="397">
      <c r="C397" s="11"/>
      <c r="D397" s="11"/>
      <c r="E397" s="11"/>
      <c r="F397" s="6"/>
      <c r="G397" s="6"/>
    </row>
    <row r="398">
      <c r="C398" s="11"/>
      <c r="D398" s="11"/>
      <c r="E398" s="11"/>
      <c r="F398" s="6"/>
      <c r="G398" s="6"/>
    </row>
    <row r="399">
      <c r="C399" s="11"/>
      <c r="D399" s="11"/>
      <c r="E399" s="11"/>
      <c r="F399" s="6"/>
      <c r="G399" s="6"/>
    </row>
    <row r="400">
      <c r="C400" s="11"/>
      <c r="D400" s="11"/>
      <c r="E400" s="11"/>
      <c r="F400" s="6"/>
      <c r="G400" s="6"/>
    </row>
    <row r="401">
      <c r="C401" s="11"/>
      <c r="D401" s="11"/>
      <c r="E401" s="11"/>
      <c r="F401" s="6"/>
      <c r="G401" s="6"/>
    </row>
    <row r="402">
      <c r="C402" s="11"/>
      <c r="D402" s="11"/>
      <c r="E402" s="11"/>
      <c r="F402" s="6"/>
      <c r="G402" s="6"/>
    </row>
    <row r="403">
      <c r="C403" s="11"/>
      <c r="D403" s="11"/>
      <c r="E403" s="11"/>
      <c r="F403" s="6"/>
      <c r="G403" s="6"/>
    </row>
    <row r="404">
      <c r="C404" s="11"/>
      <c r="D404" s="11"/>
      <c r="E404" s="11"/>
      <c r="F404" s="6"/>
      <c r="G404" s="6"/>
    </row>
    <row r="405">
      <c r="C405" s="11"/>
      <c r="D405" s="11"/>
      <c r="E405" s="11"/>
      <c r="F405" s="6"/>
      <c r="G405" s="6"/>
    </row>
    <row r="406">
      <c r="C406" s="11"/>
      <c r="D406" s="11"/>
      <c r="E406" s="11"/>
      <c r="F406" s="6"/>
      <c r="G406" s="6"/>
    </row>
    <row r="407">
      <c r="C407" s="11"/>
      <c r="D407" s="11"/>
      <c r="E407" s="11"/>
      <c r="F407" s="6"/>
      <c r="G407" s="6"/>
    </row>
    <row r="408">
      <c r="C408" s="11"/>
      <c r="D408" s="11"/>
      <c r="E408" s="11"/>
      <c r="F408" s="6"/>
      <c r="G408" s="6"/>
    </row>
    <row r="409">
      <c r="C409" s="11"/>
      <c r="D409" s="11"/>
      <c r="E409" s="11"/>
      <c r="F409" s="6"/>
      <c r="G409" s="6"/>
    </row>
    <row r="410">
      <c r="C410" s="11"/>
      <c r="D410" s="11"/>
      <c r="E410" s="11"/>
      <c r="F410" s="6"/>
      <c r="G410" s="6"/>
    </row>
    <row r="411">
      <c r="C411" s="11"/>
      <c r="D411" s="11"/>
      <c r="E411" s="11"/>
      <c r="F411" s="6"/>
      <c r="G411" s="6"/>
    </row>
    <row r="412">
      <c r="C412" s="11"/>
      <c r="D412" s="11"/>
      <c r="E412" s="11"/>
      <c r="F412" s="6"/>
      <c r="G412" s="6"/>
    </row>
    <row r="413">
      <c r="C413" s="11"/>
      <c r="D413" s="11"/>
      <c r="E413" s="11"/>
      <c r="F413" s="6"/>
      <c r="G413" s="6"/>
    </row>
    <row r="414">
      <c r="C414" s="11"/>
      <c r="D414" s="11"/>
      <c r="E414" s="11"/>
      <c r="F414" s="6"/>
      <c r="G414" s="6"/>
    </row>
    <row r="415">
      <c r="C415" s="11"/>
      <c r="D415" s="11"/>
      <c r="E415" s="11"/>
      <c r="F415" s="6"/>
      <c r="G415" s="6"/>
    </row>
    <row r="416">
      <c r="C416" s="11"/>
      <c r="D416" s="11"/>
      <c r="E416" s="11"/>
      <c r="F416" s="6"/>
      <c r="G416" s="6"/>
    </row>
    <row r="417">
      <c r="C417" s="11"/>
      <c r="D417" s="11"/>
      <c r="E417" s="11"/>
      <c r="F417" s="6"/>
      <c r="G417" s="6"/>
    </row>
    <row r="418">
      <c r="C418" s="11"/>
      <c r="D418" s="11"/>
      <c r="E418" s="11"/>
      <c r="F418" s="6"/>
      <c r="G418" s="6"/>
    </row>
    <row r="419">
      <c r="C419" s="11"/>
      <c r="D419" s="11"/>
      <c r="E419" s="11"/>
      <c r="F419" s="6"/>
      <c r="G419" s="6"/>
    </row>
    <row r="420">
      <c r="C420" s="11"/>
      <c r="D420" s="11"/>
      <c r="E420" s="11"/>
      <c r="F420" s="6"/>
      <c r="G420" s="6"/>
    </row>
    <row r="421">
      <c r="C421" s="11"/>
      <c r="D421" s="11"/>
      <c r="E421" s="11"/>
      <c r="F421" s="6"/>
      <c r="G421" s="6"/>
    </row>
    <row r="422">
      <c r="C422" s="11"/>
      <c r="D422" s="11"/>
      <c r="E422" s="11"/>
      <c r="F422" s="6"/>
      <c r="G422" s="6"/>
    </row>
    <row r="423">
      <c r="C423" s="11"/>
      <c r="D423" s="11"/>
      <c r="E423" s="11"/>
      <c r="F423" s="6"/>
      <c r="G423" s="6"/>
    </row>
    <row r="424">
      <c r="C424" s="11"/>
      <c r="D424" s="11"/>
      <c r="E424" s="11"/>
      <c r="F424" s="6"/>
      <c r="G424" s="6"/>
    </row>
    <row r="425">
      <c r="C425" s="11"/>
      <c r="D425" s="11"/>
      <c r="E425" s="11"/>
      <c r="F425" s="6"/>
      <c r="G425" s="6"/>
    </row>
    <row r="426">
      <c r="C426" s="11"/>
      <c r="D426" s="11"/>
      <c r="E426" s="11"/>
      <c r="F426" s="6"/>
      <c r="G426" s="6"/>
    </row>
    <row r="427">
      <c r="C427" s="11"/>
      <c r="D427" s="11"/>
      <c r="E427" s="11"/>
      <c r="F427" s="6"/>
      <c r="G427" s="6"/>
    </row>
    <row r="428">
      <c r="C428" s="11"/>
      <c r="D428" s="11"/>
      <c r="E428" s="11"/>
      <c r="F428" s="6"/>
      <c r="G428" s="6"/>
    </row>
    <row r="429">
      <c r="C429" s="11"/>
      <c r="D429" s="11"/>
      <c r="E429" s="11"/>
      <c r="F429" s="6"/>
      <c r="G429" s="6"/>
    </row>
    <row r="430">
      <c r="C430" s="11"/>
      <c r="D430" s="11"/>
      <c r="E430" s="11"/>
      <c r="F430" s="6"/>
      <c r="G430" s="6"/>
    </row>
    <row r="431">
      <c r="C431" s="11"/>
      <c r="D431" s="11"/>
      <c r="E431" s="11"/>
      <c r="F431" s="6"/>
      <c r="G431" s="6"/>
    </row>
    <row r="432">
      <c r="C432" s="11"/>
      <c r="D432" s="11"/>
      <c r="E432" s="11"/>
      <c r="F432" s="6"/>
      <c r="G432" s="6"/>
    </row>
    <row r="433">
      <c r="C433" s="11"/>
      <c r="D433" s="11"/>
      <c r="E433" s="11"/>
      <c r="F433" s="6"/>
      <c r="G433" s="6"/>
    </row>
    <row r="434">
      <c r="C434" s="11"/>
      <c r="D434" s="11"/>
      <c r="E434" s="11"/>
      <c r="F434" s="6"/>
      <c r="G434" s="6"/>
    </row>
    <row r="435">
      <c r="C435" s="11"/>
      <c r="D435" s="11"/>
      <c r="E435" s="11"/>
      <c r="F435" s="6"/>
      <c r="G435" s="6"/>
    </row>
    <row r="436">
      <c r="C436" s="11"/>
      <c r="D436" s="11"/>
      <c r="E436" s="11"/>
      <c r="F436" s="6"/>
      <c r="G436" s="6"/>
    </row>
    <row r="437">
      <c r="C437" s="11"/>
      <c r="D437" s="11"/>
      <c r="E437" s="11"/>
      <c r="F437" s="6"/>
      <c r="G437" s="6"/>
    </row>
    <row r="438">
      <c r="C438" s="11"/>
      <c r="D438" s="11"/>
      <c r="E438" s="11"/>
      <c r="F438" s="6"/>
      <c r="G438" s="6"/>
    </row>
    <row r="439">
      <c r="C439" s="11"/>
      <c r="D439" s="11"/>
      <c r="E439" s="11"/>
      <c r="F439" s="6"/>
      <c r="G439" s="6"/>
    </row>
    <row r="440">
      <c r="C440" s="11"/>
      <c r="D440" s="11"/>
      <c r="E440" s="11"/>
      <c r="F440" s="6"/>
      <c r="G440" s="6"/>
    </row>
    <row r="441">
      <c r="C441" s="11"/>
      <c r="D441" s="11"/>
      <c r="E441" s="11"/>
      <c r="F441" s="6"/>
      <c r="G441" s="6"/>
    </row>
    <row r="442">
      <c r="C442" s="11"/>
      <c r="D442" s="11"/>
      <c r="E442" s="11"/>
      <c r="F442" s="6"/>
      <c r="G442" s="6"/>
    </row>
    <row r="443">
      <c r="C443" s="11"/>
      <c r="D443" s="11"/>
      <c r="E443" s="11"/>
      <c r="F443" s="6"/>
      <c r="G443" s="6"/>
    </row>
    <row r="444">
      <c r="C444" s="11"/>
      <c r="D444" s="11"/>
      <c r="E444" s="11"/>
      <c r="F444" s="6"/>
      <c r="G444" s="6"/>
    </row>
    <row r="445">
      <c r="C445" s="11"/>
      <c r="D445" s="11"/>
      <c r="E445" s="11"/>
      <c r="F445" s="6"/>
      <c r="G445" s="6"/>
    </row>
    <row r="446">
      <c r="C446" s="11"/>
      <c r="D446" s="11"/>
      <c r="E446" s="11"/>
      <c r="F446" s="6"/>
      <c r="G446" s="6"/>
    </row>
    <row r="447">
      <c r="C447" s="11"/>
      <c r="D447" s="11"/>
      <c r="E447" s="11"/>
      <c r="F447" s="6"/>
      <c r="G447" s="6"/>
    </row>
    <row r="448">
      <c r="C448" s="11"/>
      <c r="D448" s="11"/>
      <c r="E448" s="11"/>
      <c r="F448" s="6"/>
      <c r="G448" s="6"/>
    </row>
    <row r="449">
      <c r="C449" s="11"/>
      <c r="D449" s="11"/>
      <c r="E449" s="11"/>
      <c r="F449" s="6"/>
      <c r="G449" s="6"/>
    </row>
    <row r="450">
      <c r="C450" s="11"/>
      <c r="D450" s="11"/>
      <c r="E450" s="11"/>
      <c r="F450" s="6"/>
      <c r="G450" s="6"/>
    </row>
    <row r="451">
      <c r="C451" s="11"/>
      <c r="D451" s="11"/>
      <c r="E451" s="11"/>
      <c r="F451" s="6"/>
      <c r="G451" s="6"/>
    </row>
    <row r="452">
      <c r="C452" s="11"/>
      <c r="D452" s="11"/>
      <c r="E452" s="11"/>
      <c r="F452" s="6"/>
      <c r="G452" s="6"/>
    </row>
    <row r="453">
      <c r="C453" s="11"/>
      <c r="D453" s="11"/>
      <c r="E453" s="11"/>
      <c r="F453" s="6"/>
      <c r="G453" s="6"/>
    </row>
    <row r="454">
      <c r="C454" s="11"/>
      <c r="D454" s="11"/>
      <c r="E454" s="11"/>
      <c r="F454" s="6"/>
      <c r="G454" s="6"/>
    </row>
    <row r="455">
      <c r="C455" s="11"/>
      <c r="D455" s="11"/>
      <c r="E455" s="11"/>
      <c r="F455" s="6"/>
      <c r="G455" s="6"/>
    </row>
    <row r="456">
      <c r="C456" s="11"/>
      <c r="D456" s="11"/>
      <c r="E456" s="11"/>
      <c r="F456" s="6"/>
      <c r="G456" s="6"/>
    </row>
    <row r="457">
      <c r="C457" s="11"/>
      <c r="D457" s="11"/>
      <c r="E457" s="11"/>
      <c r="F457" s="6"/>
      <c r="G457" s="6"/>
    </row>
    <row r="458">
      <c r="C458" s="11"/>
      <c r="D458" s="11"/>
      <c r="E458" s="11"/>
      <c r="F458" s="6"/>
      <c r="G458" s="6"/>
    </row>
    <row r="459">
      <c r="C459" s="11"/>
      <c r="D459" s="11"/>
      <c r="E459" s="11"/>
      <c r="F459" s="6"/>
      <c r="G459" s="6"/>
    </row>
    <row r="460">
      <c r="C460" s="11"/>
      <c r="D460" s="11"/>
      <c r="E460" s="11"/>
      <c r="F460" s="6"/>
      <c r="G460" s="6"/>
    </row>
    <row r="461">
      <c r="C461" s="11"/>
      <c r="D461" s="11"/>
      <c r="E461" s="11"/>
      <c r="F461" s="6"/>
      <c r="G461" s="6"/>
    </row>
    <row r="462">
      <c r="C462" s="11"/>
      <c r="D462" s="11"/>
      <c r="E462" s="11"/>
      <c r="F462" s="6"/>
      <c r="G462" s="6"/>
    </row>
    <row r="463">
      <c r="C463" s="11"/>
      <c r="D463" s="11"/>
      <c r="E463" s="11"/>
      <c r="F463" s="6"/>
      <c r="G463" s="6"/>
    </row>
    <row r="464">
      <c r="C464" s="11"/>
      <c r="D464" s="11"/>
      <c r="E464" s="11"/>
      <c r="F464" s="6"/>
      <c r="G464" s="6"/>
    </row>
    <row r="465">
      <c r="C465" s="11"/>
      <c r="D465" s="11"/>
      <c r="E465" s="11"/>
      <c r="F465" s="6"/>
      <c r="G465" s="6"/>
    </row>
    <row r="466">
      <c r="C466" s="11"/>
      <c r="D466" s="11"/>
      <c r="E466" s="11"/>
      <c r="F466" s="6"/>
      <c r="G466" s="6"/>
    </row>
    <row r="467">
      <c r="C467" s="11"/>
      <c r="D467" s="11"/>
      <c r="E467" s="11"/>
      <c r="F467" s="6"/>
      <c r="G467" s="6"/>
    </row>
    <row r="468">
      <c r="C468" s="11"/>
      <c r="D468" s="11"/>
      <c r="E468" s="11"/>
      <c r="F468" s="6"/>
      <c r="G468" s="6"/>
    </row>
    <row r="469">
      <c r="C469" s="11"/>
      <c r="D469" s="11"/>
      <c r="E469" s="11"/>
      <c r="F469" s="6"/>
      <c r="G469" s="6"/>
    </row>
    <row r="470">
      <c r="C470" s="11"/>
      <c r="D470" s="11"/>
      <c r="E470" s="11"/>
      <c r="F470" s="6"/>
      <c r="G470" s="6"/>
    </row>
    <row r="471">
      <c r="C471" s="11"/>
      <c r="D471" s="11"/>
      <c r="E471" s="11"/>
      <c r="F471" s="6"/>
      <c r="G471" s="6"/>
    </row>
    <row r="472">
      <c r="C472" s="11"/>
      <c r="D472" s="11"/>
      <c r="E472" s="11"/>
      <c r="F472" s="6"/>
      <c r="G472" s="6"/>
    </row>
    <row r="473">
      <c r="C473" s="11"/>
      <c r="D473" s="11"/>
      <c r="E473" s="11"/>
      <c r="F473" s="6"/>
      <c r="G473" s="6"/>
    </row>
    <row r="474">
      <c r="C474" s="11"/>
      <c r="D474" s="11"/>
      <c r="E474" s="11"/>
      <c r="F474" s="6"/>
      <c r="G474" s="6"/>
    </row>
    <row r="475">
      <c r="C475" s="11"/>
      <c r="D475" s="11"/>
      <c r="E475" s="11"/>
      <c r="F475" s="6"/>
      <c r="G475" s="6"/>
    </row>
    <row r="476">
      <c r="C476" s="11"/>
      <c r="D476" s="11"/>
      <c r="E476" s="11"/>
      <c r="F476" s="6"/>
      <c r="G476" s="6"/>
    </row>
    <row r="477">
      <c r="C477" s="11"/>
      <c r="D477" s="11"/>
      <c r="E477" s="11"/>
      <c r="F477" s="6"/>
      <c r="G477" s="6"/>
    </row>
    <row r="478">
      <c r="C478" s="11"/>
      <c r="D478" s="11"/>
      <c r="E478" s="11"/>
      <c r="F478" s="6"/>
      <c r="G478" s="6"/>
    </row>
    <row r="479">
      <c r="C479" s="11"/>
      <c r="D479" s="11"/>
      <c r="E479" s="11"/>
      <c r="F479" s="6"/>
      <c r="G479" s="6"/>
    </row>
    <row r="480">
      <c r="C480" s="11"/>
      <c r="D480" s="11"/>
      <c r="E480" s="11"/>
      <c r="F480" s="6"/>
      <c r="G480" s="6"/>
    </row>
    <row r="481">
      <c r="C481" s="11"/>
      <c r="D481" s="11"/>
      <c r="E481" s="11"/>
      <c r="F481" s="6"/>
      <c r="G481" s="6"/>
    </row>
    <row r="482">
      <c r="C482" s="11"/>
      <c r="D482" s="11"/>
      <c r="E482" s="11"/>
      <c r="F482" s="6"/>
      <c r="G482" s="6"/>
    </row>
    <row r="483">
      <c r="C483" s="11"/>
      <c r="D483" s="11"/>
      <c r="E483" s="11"/>
      <c r="F483" s="6"/>
      <c r="G483" s="6"/>
    </row>
    <row r="484">
      <c r="C484" s="11"/>
      <c r="D484" s="11"/>
      <c r="E484" s="11"/>
      <c r="F484" s="6"/>
      <c r="G484" s="6"/>
    </row>
    <row r="485">
      <c r="C485" s="11"/>
      <c r="D485" s="11"/>
      <c r="E485" s="11"/>
      <c r="F485" s="6"/>
      <c r="G485" s="6"/>
    </row>
    <row r="486">
      <c r="C486" s="11"/>
      <c r="D486" s="11"/>
      <c r="E486" s="11"/>
      <c r="F486" s="6"/>
      <c r="G486" s="6"/>
    </row>
    <row r="487">
      <c r="C487" s="11"/>
      <c r="D487" s="11"/>
      <c r="E487" s="11"/>
      <c r="F487" s="6"/>
      <c r="G487" s="6"/>
    </row>
    <row r="488">
      <c r="C488" s="11"/>
      <c r="D488" s="11"/>
      <c r="E488" s="11"/>
      <c r="F488" s="6"/>
      <c r="G488" s="6"/>
    </row>
    <row r="489">
      <c r="C489" s="11"/>
      <c r="D489" s="11"/>
      <c r="E489" s="11"/>
      <c r="F489" s="6"/>
      <c r="G489" s="6"/>
    </row>
    <row r="490">
      <c r="C490" s="11"/>
      <c r="D490" s="11"/>
      <c r="E490" s="11"/>
      <c r="F490" s="6"/>
      <c r="G490" s="6"/>
    </row>
    <row r="491">
      <c r="C491" s="11"/>
      <c r="D491" s="11"/>
      <c r="E491" s="11"/>
      <c r="F491" s="6"/>
      <c r="G491" s="6"/>
    </row>
    <row r="492">
      <c r="C492" s="11"/>
      <c r="D492" s="11"/>
      <c r="E492" s="11"/>
      <c r="F492" s="6"/>
      <c r="G492" s="6"/>
    </row>
    <row r="493">
      <c r="C493" s="11"/>
      <c r="D493" s="11"/>
      <c r="E493" s="11"/>
      <c r="F493" s="6"/>
      <c r="G493" s="6"/>
    </row>
    <row r="494">
      <c r="C494" s="11"/>
      <c r="D494" s="11"/>
      <c r="E494" s="11"/>
      <c r="F494" s="6"/>
      <c r="G494" s="6"/>
    </row>
    <row r="495">
      <c r="C495" s="11"/>
      <c r="D495" s="11"/>
      <c r="E495" s="11"/>
      <c r="F495" s="6"/>
      <c r="G495" s="6"/>
    </row>
    <row r="496">
      <c r="C496" s="11"/>
      <c r="D496" s="11"/>
      <c r="E496" s="11"/>
      <c r="F496" s="6"/>
      <c r="G496" s="6"/>
    </row>
    <row r="497">
      <c r="C497" s="11"/>
      <c r="D497" s="11"/>
      <c r="E497" s="11"/>
      <c r="F497" s="6"/>
      <c r="G497" s="6"/>
    </row>
    <row r="498">
      <c r="C498" s="11"/>
      <c r="D498" s="11"/>
      <c r="E498" s="11"/>
      <c r="F498" s="6"/>
      <c r="G498" s="6"/>
    </row>
    <row r="499">
      <c r="C499" s="11"/>
      <c r="D499" s="11"/>
      <c r="E499" s="11"/>
      <c r="F499" s="6"/>
      <c r="G499" s="6"/>
    </row>
    <row r="500">
      <c r="C500" s="11"/>
      <c r="D500" s="11"/>
      <c r="E500" s="11"/>
      <c r="F500" s="6"/>
      <c r="G500" s="6"/>
    </row>
    <row r="501">
      <c r="C501" s="11"/>
      <c r="D501" s="11"/>
      <c r="E501" s="11"/>
      <c r="F501" s="6"/>
      <c r="G501" s="6"/>
    </row>
    <row r="502">
      <c r="C502" s="11"/>
      <c r="D502" s="11"/>
      <c r="E502" s="11"/>
      <c r="F502" s="6"/>
      <c r="G502" s="6"/>
    </row>
    <row r="503">
      <c r="C503" s="11"/>
      <c r="D503" s="11"/>
      <c r="E503" s="11"/>
      <c r="F503" s="6"/>
      <c r="G503" s="6"/>
    </row>
    <row r="504">
      <c r="C504" s="11"/>
      <c r="D504" s="11"/>
      <c r="E504" s="11"/>
      <c r="F504" s="6"/>
      <c r="G504" s="6"/>
    </row>
    <row r="505">
      <c r="C505" s="11"/>
      <c r="D505" s="11"/>
      <c r="E505" s="11"/>
      <c r="F505" s="6"/>
      <c r="G505" s="6"/>
    </row>
    <row r="506">
      <c r="C506" s="11"/>
      <c r="D506" s="11"/>
      <c r="E506" s="11"/>
      <c r="F506" s="6"/>
      <c r="G506" s="6"/>
    </row>
    <row r="507">
      <c r="C507" s="11"/>
      <c r="D507" s="11"/>
      <c r="E507" s="11"/>
      <c r="F507" s="6"/>
      <c r="G507" s="6"/>
    </row>
    <row r="508">
      <c r="C508" s="11"/>
      <c r="D508" s="11"/>
      <c r="E508" s="11"/>
      <c r="F508" s="6"/>
      <c r="G508" s="6"/>
    </row>
    <row r="509">
      <c r="C509" s="11"/>
      <c r="D509" s="11"/>
      <c r="E509" s="11"/>
      <c r="F509" s="6"/>
      <c r="G509" s="6"/>
    </row>
    <row r="510">
      <c r="C510" s="11"/>
      <c r="D510" s="11"/>
      <c r="E510" s="11"/>
      <c r="F510" s="6"/>
      <c r="G510" s="6"/>
    </row>
    <row r="511">
      <c r="C511" s="11"/>
      <c r="D511" s="11"/>
      <c r="E511" s="11"/>
      <c r="F511" s="6"/>
      <c r="G511" s="6"/>
    </row>
    <row r="512">
      <c r="C512" s="11"/>
      <c r="D512" s="11"/>
      <c r="E512" s="11"/>
      <c r="F512" s="6"/>
      <c r="G512" s="6"/>
    </row>
    <row r="513">
      <c r="C513" s="11"/>
      <c r="D513" s="11"/>
      <c r="E513" s="11"/>
      <c r="F513" s="6"/>
      <c r="G513" s="6"/>
    </row>
    <row r="514">
      <c r="C514" s="11"/>
      <c r="D514" s="11"/>
      <c r="E514" s="11"/>
      <c r="F514" s="6"/>
      <c r="G514" s="6"/>
    </row>
    <row r="515">
      <c r="C515" s="11"/>
      <c r="D515" s="11"/>
      <c r="E515" s="11"/>
      <c r="F515" s="6"/>
      <c r="G515" s="6"/>
    </row>
    <row r="516">
      <c r="C516" s="11"/>
      <c r="D516" s="11"/>
      <c r="E516" s="11"/>
      <c r="F516" s="6"/>
      <c r="G516" s="6"/>
    </row>
    <row r="517">
      <c r="C517" s="11"/>
      <c r="D517" s="11"/>
      <c r="E517" s="11"/>
      <c r="F517" s="6"/>
      <c r="G517" s="6"/>
    </row>
    <row r="518">
      <c r="C518" s="11"/>
      <c r="D518" s="11"/>
      <c r="E518" s="11"/>
      <c r="F518" s="6"/>
      <c r="G518" s="6"/>
    </row>
    <row r="519">
      <c r="C519" s="11"/>
      <c r="D519" s="11"/>
      <c r="E519" s="11"/>
      <c r="F519" s="6"/>
      <c r="G519" s="6"/>
    </row>
    <row r="520">
      <c r="C520" s="11"/>
      <c r="D520" s="11"/>
      <c r="E520" s="11"/>
      <c r="F520" s="6"/>
      <c r="G520" s="6"/>
    </row>
    <row r="521">
      <c r="C521" s="11"/>
      <c r="D521" s="11"/>
      <c r="E521" s="11"/>
      <c r="F521" s="6"/>
      <c r="G521" s="6"/>
    </row>
    <row r="522">
      <c r="C522" s="11"/>
      <c r="D522" s="11"/>
      <c r="E522" s="11"/>
      <c r="F522" s="6"/>
      <c r="G522" s="6"/>
    </row>
    <row r="523">
      <c r="C523" s="11"/>
      <c r="D523" s="11"/>
      <c r="E523" s="11"/>
      <c r="F523" s="6"/>
      <c r="G523" s="6"/>
    </row>
    <row r="524">
      <c r="C524" s="11"/>
      <c r="D524" s="11"/>
      <c r="E524" s="11"/>
      <c r="F524" s="6"/>
      <c r="G524" s="6"/>
    </row>
    <row r="525">
      <c r="C525" s="11"/>
      <c r="D525" s="11"/>
      <c r="E525" s="11"/>
      <c r="F525" s="6"/>
      <c r="G525" s="6"/>
    </row>
    <row r="526">
      <c r="C526" s="11"/>
      <c r="D526" s="11"/>
      <c r="E526" s="11"/>
      <c r="F526" s="6"/>
      <c r="G526" s="6"/>
    </row>
    <row r="527">
      <c r="C527" s="11"/>
      <c r="D527" s="11"/>
      <c r="E527" s="11"/>
      <c r="F527" s="6"/>
      <c r="G527" s="6"/>
    </row>
    <row r="528">
      <c r="C528" s="11"/>
      <c r="D528" s="11"/>
      <c r="E528" s="11"/>
      <c r="F528" s="6"/>
      <c r="G528" s="6"/>
    </row>
    <row r="529">
      <c r="C529" s="11"/>
      <c r="D529" s="11"/>
      <c r="E529" s="11"/>
      <c r="F529" s="6"/>
      <c r="G529" s="6"/>
    </row>
    <row r="530">
      <c r="C530" s="11"/>
      <c r="D530" s="11"/>
      <c r="E530" s="11"/>
      <c r="F530" s="6"/>
      <c r="G530" s="6"/>
    </row>
    <row r="531">
      <c r="C531" s="11"/>
      <c r="D531" s="11"/>
      <c r="E531" s="11"/>
      <c r="F531" s="6"/>
      <c r="G531" s="6"/>
    </row>
    <row r="532">
      <c r="C532" s="11"/>
      <c r="D532" s="11"/>
      <c r="E532" s="11"/>
      <c r="F532" s="6"/>
      <c r="G532" s="6"/>
    </row>
    <row r="533">
      <c r="C533" s="11"/>
      <c r="D533" s="11"/>
      <c r="E533" s="11"/>
      <c r="F533" s="6"/>
      <c r="G533" s="6"/>
    </row>
    <row r="534">
      <c r="C534" s="11"/>
      <c r="D534" s="11"/>
      <c r="E534" s="11"/>
      <c r="F534" s="6"/>
      <c r="G534" s="6"/>
    </row>
    <row r="535">
      <c r="C535" s="11"/>
      <c r="D535" s="11"/>
      <c r="E535" s="11"/>
      <c r="F535" s="6"/>
      <c r="G535" s="6"/>
    </row>
    <row r="536">
      <c r="C536" s="11"/>
      <c r="D536" s="11"/>
      <c r="E536" s="11"/>
      <c r="F536" s="6"/>
      <c r="G536" s="6"/>
    </row>
    <row r="537">
      <c r="C537" s="11"/>
      <c r="D537" s="11"/>
      <c r="E537" s="11"/>
      <c r="F537" s="6"/>
      <c r="G537" s="6"/>
    </row>
    <row r="538">
      <c r="C538" s="11"/>
      <c r="D538" s="11"/>
      <c r="E538" s="11"/>
      <c r="F538" s="6"/>
      <c r="G538" s="6"/>
    </row>
    <row r="539">
      <c r="C539" s="11"/>
      <c r="D539" s="11"/>
      <c r="E539" s="11"/>
      <c r="F539" s="6"/>
      <c r="G539" s="6"/>
    </row>
    <row r="540">
      <c r="C540" s="11"/>
      <c r="D540" s="11"/>
      <c r="E540" s="11"/>
      <c r="F540" s="6"/>
      <c r="G540" s="6"/>
    </row>
    <row r="541">
      <c r="C541" s="11"/>
      <c r="D541" s="11"/>
      <c r="E541" s="11"/>
      <c r="F541" s="6"/>
      <c r="G541" s="6"/>
    </row>
    <row r="542">
      <c r="C542" s="11"/>
      <c r="D542" s="11"/>
      <c r="E542" s="11"/>
      <c r="F542" s="6"/>
      <c r="G542" s="6"/>
    </row>
    <row r="543">
      <c r="C543" s="11"/>
      <c r="D543" s="11"/>
      <c r="E543" s="11"/>
      <c r="F543" s="6"/>
      <c r="G543" s="6"/>
    </row>
    <row r="544">
      <c r="C544" s="11"/>
      <c r="D544" s="11"/>
      <c r="E544" s="11"/>
      <c r="F544" s="6"/>
      <c r="G544" s="6"/>
    </row>
    <row r="545">
      <c r="C545" s="11"/>
      <c r="D545" s="11"/>
      <c r="E545" s="11"/>
      <c r="F545" s="6"/>
      <c r="G545" s="6"/>
    </row>
    <row r="546">
      <c r="C546" s="11"/>
      <c r="D546" s="11"/>
      <c r="E546" s="11"/>
      <c r="F546" s="6"/>
      <c r="G546" s="6"/>
    </row>
    <row r="547">
      <c r="C547" s="11"/>
      <c r="D547" s="11"/>
      <c r="E547" s="11"/>
      <c r="F547" s="6"/>
      <c r="G547" s="6"/>
    </row>
    <row r="548">
      <c r="C548" s="11"/>
      <c r="D548" s="11"/>
      <c r="E548" s="11"/>
      <c r="F548" s="6"/>
      <c r="G548" s="6"/>
    </row>
    <row r="549">
      <c r="C549" s="11"/>
      <c r="D549" s="11"/>
      <c r="E549" s="11"/>
      <c r="F549" s="6"/>
      <c r="G549" s="6"/>
    </row>
    <row r="550">
      <c r="C550" s="11"/>
      <c r="D550" s="11"/>
      <c r="E550" s="11"/>
      <c r="F550" s="6"/>
      <c r="G550" s="6"/>
    </row>
    <row r="551">
      <c r="C551" s="11"/>
      <c r="D551" s="11"/>
      <c r="E551" s="11"/>
      <c r="F551" s="6"/>
      <c r="G551" s="6"/>
    </row>
    <row r="552">
      <c r="C552" s="11"/>
      <c r="D552" s="11"/>
      <c r="E552" s="11"/>
      <c r="F552" s="6"/>
      <c r="G552" s="6"/>
    </row>
    <row r="553">
      <c r="C553" s="11"/>
      <c r="D553" s="11"/>
      <c r="E553" s="11"/>
      <c r="F553" s="6"/>
      <c r="G553" s="6"/>
    </row>
    <row r="554">
      <c r="C554" s="11"/>
      <c r="D554" s="11"/>
      <c r="E554" s="11"/>
      <c r="F554" s="6"/>
      <c r="G554" s="6"/>
    </row>
    <row r="555">
      <c r="C555" s="11"/>
      <c r="D555" s="11"/>
      <c r="E555" s="11"/>
      <c r="F555" s="6"/>
      <c r="G555" s="6"/>
    </row>
    <row r="556">
      <c r="C556" s="11"/>
      <c r="D556" s="11"/>
      <c r="E556" s="11"/>
      <c r="F556" s="6"/>
      <c r="G556" s="6"/>
    </row>
    <row r="557">
      <c r="C557" s="11"/>
      <c r="D557" s="11"/>
      <c r="E557" s="11"/>
      <c r="F557" s="6"/>
      <c r="G557" s="6"/>
    </row>
    <row r="558">
      <c r="C558" s="11"/>
      <c r="D558" s="11"/>
      <c r="E558" s="11"/>
      <c r="F558" s="6"/>
      <c r="G558" s="6"/>
    </row>
    <row r="559">
      <c r="C559" s="11"/>
      <c r="D559" s="11"/>
      <c r="E559" s="11"/>
      <c r="F559" s="6"/>
      <c r="G559" s="6"/>
    </row>
    <row r="560">
      <c r="C560" s="11"/>
      <c r="D560" s="11"/>
      <c r="E560" s="11"/>
      <c r="F560" s="6"/>
      <c r="G560" s="6"/>
    </row>
    <row r="561">
      <c r="C561" s="11"/>
      <c r="D561" s="11"/>
      <c r="E561" s="11"/>
      <c r="F561" s="6"/>
      <c r="G561" s="6"/>
    </row>
    <row r="562">
      <c r="C562" s="11"/>
      <c r="D562" s="11"/>
      <c r="E562" s="11"/>
      <c r="F562" s="6"/>
      <c r="G562" s="6"/>
    </row>
    <row r="563">
      <c r="C563" s="11"/>
      <c r="D563" s="11"/>
      <c r="E563" s="11"/>
      <c r="F563" s="6"/>
      <c r="G563" s="6"/>
    </row>
    <row r="564">
      <c r="C564" s="11"/>
      <c r="D564" s="11"/>
      <c r="E564" s="11"/>
      <c r="F564" s="6"/>
      <c r="G564" s="6"/>
    </row>
    <row r="565">
      <c r="C565" s="11"/>
      <c r="D565" s="11"/>
      <c r="E565" s="11"/>
      <c r="F565" s="6"/>
      <c r="G565" s="6"/>
    </row>
    <row r="566">
      <c r="C566" s="11"/>
      <c r="D566" s="11"/>
      <c r="E566" s="11"/>
      <c r="F566" s="6"/>
      <c r="G566" s="6"/>
    </row>
    <row r="567">
      <c r="C567" s="11"/>
      <c r="D567" s="11"/>
      <c r="E567" s="11"/>
      <c r="F567" s="6"/>
      <c r="G567" s="6"/>
    </row>
    <row r="568">
      <c r="C568" s="11"/>
      <c r="D568" s="11"/>
      <c r="E568" s="11"/>
      <c r="F568" s="6"/>
      <c r="G568" s="6"/>
    </row>
    <row r="569">
      <c r="C569" s="11"/>
      <c r="D569" s="11"/>
      <c r="E569" s="11"/>
      <c r="F569" s="6"/>
      <c r="G569" s="6"/>
    </row>
    <row r="570">
      <c r="C570" s="11"/>
      <c r="D570" s="11"/>
      <c r="E570" s="11"/>
      <c r="F570" s="6"/>
      <c r="G570" s="6"/>
    </row>
    <row r="571">
      <c r="C571" s="11"/>
      <c r="D571" s="11"/>
      <c r="E571" s="11"/>
      <c r="F571" s="6"/>
      <c r="G571" s="6"/>
    </row>
    <row r="572">
      <c r="C572" s="11"/>
      <c r="D572" s="11"/>
      <c r="E572" s="11"/>
      <c r="F572" s="6"/>
      <c r="G572" s="6"/>
    </row>
    <row r="573">
      <c r="C573" s="11"/>
      <c r="D573" s="11"/>
      <c r="E573" s="11"/>
      <c r="F573" s="6"/>
      <c r="G573" s="6"/>
    </row>
    <row r="574">
      <c r="C574" s="11"/>
      <c r="D574" s="11"/>
      <c r="E574" s="11"/>
      <c r="F574" s="6"/>
      <c r="G574" s="6"/>
    </row>
    <row r="575">
      <c r="C575" s="11"/>
      <c r="D575" s="11"/>
      <c r="E575" s="11"/>
      <c r="F575" s="6"/>
      <c r="G575" s="6"/>
    </row>
    <row r="576">
      <c r="C576" s="11"/>
      <c r="D576" s="11"/>
      <c r="E576" s="11"/>
      <c r="F576" s="6"/>
      <c r="G576" s="6"/>
    </row>
    <row r="577">
      <c r="C577" s="11"/>
      <c r="D577" s="11"/>
      <c r="E577" s="11"/>
      <c r="F577" s="6"/>
      <c r="G577" s="6"/>
    </row>
    <row r="578">
      <c r="C578" s="11"/>
      <c r="D578" s="11"/>
      <c r="E578" s="11"/>
      <c r="F578" s="6"/>
      <c r="G578" s="6"/>
    </row>
    <row r="579">
      <c r="C579" s="11"/>
      <c r="D579" s="11"/>
      <c r="E579" s="11"/>
      <c r="F579" s="6"/>
      <c r="G579" s="6"/>
    </row>
    <row r="580">
      <c r="C580" s="11"/>
      <c r="D580" s="11"/>
      <c r="E580" s="11"/>
      <c r="F580" s="6"/>
      <c r="G580" s="6"/>
    </row>
    <row r="581">
      <c r="C581" s="11"/>
      <c r="D581" s="11"/>
      <c r="E581" s="11"/>
      <c r="F581" s="6"/>
      <c r="G581" s="6"/>
    </row>
    <row r="582">
      <c r="C582" s="11"/>
      <c r="D582" s="11"/>
      <c r="E582" s="11"/>
      <c r="F582" s="6"/>
      <c r="G582" s="6"/>
    </row>
    <row r="583">
      <c r="C583" s="11"/>
      <c r="D583" s="11"/>
      <c r="E583" s="11"/>
      <c r="F583" s="6"/>
      <c r="G583" s="6"/>
    </row>
    <row r="584">
      <c r="C584" s="11"/>
      <c r="D584" s="11"/>
      <c r="E584" s="11"/>
      <c r="F584" s="6"/>
      <c r="G584" s="6"/>
    </row>
    <row r="585">
      <c r="C585" s="11"/>
      <c r="D585" s="11"/>
      <c r="E585" s="11"/>
      <c r="F585" s="6"/>
      <c r="G585" s="6"/>
    </row>
    <row r="586">
      <c r="C586" s="11"/>
      <c r="D586" s="11"/>
      <c r="E586" s="11"/>
      <c r="F586" s="6"/>
      <c r="G586" s="6"/>
    </row>
    <row r="587">
      <c r="C587" s="11"/>
      <c r="D587" s="11"/>
      <c r="E587" s="11"/>
      <c r="F587" s="6"/>
      <c r="G587" s="6"/>
    </row>
    <row r="588">
      <c r="C588" s="11"/>
      <c r="D588" s="11"/>
      <c r="E588" s="11"/>
      <c r="F588" s="6"/>
      <c r="G588" s="6"/>
    </row>
    <row r="589">
      <c r="C589" s="11"/>
      <c r="D589" s="11"/>
      <c r="E589" s="11"/>
      <c r="F589" s="6"/>
      <c r="G589" s="6"/>
    </row>
    <row r="590">
      <c r="C590" s="11"/>
      <c r="D590" s="11"/>
      <c r="E590" s="11"/>
      <c r="F590" s="6"/>
      <c r="G590" s="6"/>
    </row>
    <row r="591">
      <c r="C591" s="11"/>
      <c r="D591" s="11"/>
      <c r="E591" s="11"/>
      <c r="F591" s="6"/>
      <c r="G591" s="6"/>
    </row>
    <row r="592">
      <c r="C592" s="11"/>
      <c r="D592" s="11"/>
      <c r="E592" s="11"/>
      <c r="F592" s="6"/>
      <c r="G592" s="6"/>
    </row>
    <row r="593">
      <c r="C593" s="11"/>
      <c r="D593" s="11"/>
      <c r="E593" s="11"/>
      <c r="F593" s="6"/>
      <c r="G593" s="6"/>
    </row>
    <row r="594">
      <c r="C594" s="11"/>
      <c r="D594" s="11"/>
      <c r="E594" s="11"/>
      <c r="F594" s="6"/>
      <c r="G594" s="6"/>
    </row>
    <row r="595">
      <c r="C595" s="11"/>
      <c r="D595" s="11"/>
      <c r="E595" s="11"/>
      <c r="F595" s="6"/>
      <c r="G595" s="6"/>
    </row>
    <row r="596">
      <c r="C596" s="11"/>
      <c r="D596" s="11"/>
      <c r="E596" s="11"/>
      <c r="F596" s="6"/>
      <c r="G596" s="6"/>
    </row>
    <row r="597">
      <c r="C597" s="11"/>
      <c r="D597" s="11"/>
      <c r="E597" s="11"/>
      <c r="F597" s="6"/>
      <c r="G597" s="6"/>
    </row>
    <row r="598">
      <c r="C598" s="11"/>
      <c r="D598" s="11"/>
      <c r="E598" s="11"/>
      <c r="F598" s="6"/>
      <c r="G598" s="6"/>
    </row>
    <row r="599">
      <c r="C599" s="11"/>
      <c r="D599" s="11"/>
      <c r="E599" s="11"/>
      <c r="F599" s="6"/>
      <c r="G599" s="6"/>
    </row>
    <row r="600">
      <c r="C600" s="11"/>
      <c r="D600" s="11"/>
      <c r="E600" s="11"/>
      <c r="F600" s="6"/>
      <c r="G600" s="6"/>
    </row>
    <row r="601">
      <c r="C601" s="11"/>
      <c r="D601" s="11"/>
      <c r="E601" s="11"/>
      <c r="F601" s="6"/>
      <c r="G601" s="6"/>
    </row>
    <row r="602">
      <c r="C602" s="11"/>
      <c r="D602" s="11"/>
      <c r="E602" s="11"/>
      <c r="F602" s="6"/>
      <c r="G602" s="6"/>
    </row>
    <row r="603">
      <c r="C603" s="11"/>
      <c r="D603" s="11"/>
      <c r="E603" s="11"/>
      <c r="F603" s="6"/>
      <c r="G603" s="6"/>
    </row>
    <row r="604">
      <c r="C604" s="11"/>
      <c r="D604" s="11"/>
      <c r="E604" s="11"/>
      <c r="F604" s="6"/>
      <c r="G604" s="6"/>
    </row>
    <row r="605">
      <c r="C605" s="11"/>
      <c r="D605" s="11"/>
      <c r="E605" s="11"/>
      <c r="F605" s="6"/>
      <c r="G605" s="6"/>
    </row>
    <row r="606">
      <c r="C606" s="11"/>
      <c r="D606" s="11"/>
      <c r="E606" s="11"/>
      <c r="F606" s="6"/>
      <c r="G606" s="6"/>
    </row>
    <row r="607">
      <c r="C607" s="11"/>
      <c r="D607" s="11"/>
      <c r="E607" s="11"/>
      <c r="F607" s="6"/>
      <c r="G607" s="6"/>
    </row>
    <row r="608">
      <c r="C608" s="11"/>
      <c r="D608" s="11"/>
      <c r="E608" s="11"/>
      <c r="F608" s="6"/>
      <c r="G608" s="6"/>
    </row>
    <row r="609">
      <c r="C609" s="11"/>
      <c r="D609" s="11"/>
      <c r="E609" s="11"/>
      <c r="F609" s="6"/>
      <c r="G609" s="6"/>
    </row>
    <row r="610">
      <c r="C610" s="11"/>
      <c r="D610" s="11"/>
      <c r="E610" s="11"/>
      <c r="F610" s="6"/>
      <c r="G610" s="6"/>
    </row>
    <row r="611">
      <c r="C611" s="11"/>
      <c r="D611" s="11"/>
      <c r="E611" s="11"/>
      <c r="F611" s="6"/>
      <c r="G611" s="6"/>
    </row>
    <row r="612">
      <c r="C612" s="11"/>
      <c r="D612" s="11"/>
      <c r="E612" s="11"/>
      <c r="F612" s="6"/>
      <c r="G612" s="6"/>
    </row>
    <row r="613">
      <c r="C613" s="11"/>
      <c r="D613" s="11"/>
      <c r="E613" s="11"/>
      <c r="F613" s="6"/>
      <c r="G613" s="6"/>
    </row>
    <row r="614">
      <c r="C614" s="11"/>
      <c r="D614" s="11"/>
      <c r="E614" s="11"/>
      <c r="F614" s="6"/>
      <c r="G614" s="6"/>
    </row>
    <row r="615">
      <c r="C615" s="11"/>
      <c r="D615" s="11"/>
      <c r="E615" s="11"/>
      <c r="F615" s="6"/>
      <c r="G615" s="6"/>
    </row>
    <row r="616">
      <c r="C616" s="11"/>
      <c r="D616" s="11"/>
      <c r="E616" s="11"/>
      <c r="F616" s="6"/>
      <c r="G616" s="6"/>
    </row>
    <row r="617">
      <c r="C617" s="11"/>
      <c r="D617" s="11"/>
      <c r="E617" s="11"/>
      <c r="F617" s="6"/>
      <c r="G617" s="6"/>
    </row>
    <row r="618">
      <c r="C618" s="11"/>
      <c r="D618" s="11"/>
      <c r="E618" s="11"/>
      <c r="F618" s="6"/>
      <c r="G618" s="6"/>
    </row>
    <row r="619">
      <c r="C619" s="11"/>
      <c r="D619" s="11"/>
      <c r="E619" s="11"/>
      <c r="F619" s="6"/>
      <c r="G619" s="6"/>
    </row>
    <row r="620">
      <c r="C620" s="11"/>
      <c r="D620" s="11"/>
      <c r="E620" s="11"/>
      <c r="F620" s="6"/>
      <c r="G620" s="6"/>
    </row>
    <row r="621">
      <c r="C621" s="11"/>
      <c r="D621" s="11"/>
      <c r="E621" s="11"/>
      <c r="F621" s="6"/>
      <c r="G621" s="6"/>
    </row>
    <row r="622">
      <c r="C622" s="11"/>
      <c r="D622" s="11"/>
      <c r="E622" s="11"/>
      <c r="F622" s="6"/>
      <c r="G622" s="6"/>
    </row>
    <row r="623">
      <c r="C623" s="11"/>
      <c r="D623" s="11"/>
      <c r="E623" s="11"/>
      <c r="F623" s="6"/>
      <c r="G623" s="6"/>
    </row>
    <row r="624">
      <c r="C624" s="11"/>
      <c r="D624" s="11"/>
      <c r="E624" s="11"/>
      <c r="F624" s="6"/>
      <c r="G624" s="6"/>
    </row>
    <row r="625">
      <c r="C625" s="11"/>
      <c r="D625" s="11"/>
      <c r="E625" s="11"/>
      <c r="F625" s="6"/>
      <c r="G625" s="6"/>
    </row>
    <row r="626">
      <c r="C626" s="11"/>
      <c r="D626" s="11"/>
      <c r="E626" s="11"/>
      <c r="F626" s="6"/>
      <c r="G626" s="6"/>
    </row>
    <row r="627">
      <c r="C627" s="11"/>
      <c r="D627" s="11"/>
      <c r="E627" s="11"/>
      <c r="F627" s="6"/>
      <c r="G627" s="6"/>
    </row>
    <row r="628">
      <c r="C628" s="11"/>
      <c r="D628" s="11"/>
      <c r="E628" s="11"/>
      <c r="F628" s="6"/>
      <c r="G628" s="6"/>
    </row>
    <row r="629">
      <c r="C629" s="11"/>
      <c r="D629" s="11"/>
      <c r="E629" s="11"/>
      <c r="F629" s="6"/>
      <c r="G629" s="6"/>
    </row>
    <row r="630">
      <c r="C630" s="11"/>
      <c r="D630" s="11"/>
      <c r="E630" s="11"/>
      <c r="F630" s="6"/>
      <c r="G630" s="6"/>
    </row>
    <row r="631">
      <c r="C631" s="11"/>
      <c r="D631" s="11"/>
      <c r="E631" s="11"/>
      <c r="F631" s="6"/>
      <c r="G631" s="6"/>
    </row>
    <row r="632">
      <c r="C632" s="11"/>
      <c r="D632" s="11"/>
      <c r="E632" s="11"/>
      <c r="F632" s="6"/>
      <c r="G632" s="6"/>
    </row>
    <row r="633">
      <c r="C633" s="11"/>
      <c r="D633" s="11"/>
      <c r="E633" s="11"/>
      <c r="F633" s="6"/>
      <c r="G633" s="6"/>
    </row>
    <row r="634">
      <c r="C634" s="11"/>
      <c r="D634" s="11"/>
      <c r="E634" s="11"/>
      <c r="F634" s="6"/>
      <c r="G634" s="6"/>
    </row>
    <row r="635">
      <c r="C635" s="11"/>
      <c r="D635" s="11"/>
      <c r="E635" s="11"/>
      <c r="F635" s="6"/>
      <c r="G635" s="6"/>
    </row>
    <row r="636">
      <c r="C636" s="11"/>
      <c r="D636" s="11"/>
      <c r="E636" s="11"/>
      <c r="F636" s="6"/>
      <c r="G636" s="6"/>
    </row>
    <row r="637">
      <c r="C637" s="11"/>
      <c r="D637" s="11"/>
      <c r="E637" s="11"/>
      <c r="F637" s="6"/>
      <c r="G637" s="6"/>
    </row>
    <row r="638">
      <c r="C638" s="11"/>
      <c r="D638" s="11"/>
      <c r="E638" s="11"/>
      <c r="F638" s="6"/>
      <c r="G638" s="6"/>
    </row>
    <row r="639">
      <c r="C639" s="11"/>
      <c r="D639" s="11"/>
      <c r="E639" s="11"/>
      <c r="F639" s="6"/>
      <c r="G639" s="6"/>
    </row>
    <row r="640">
      <c r="C640" s="11"/>
      <c r="D640" s="11"/>
      <c r="E640" s="11"/>
      <c r="F640" s="6"/>
      <c r="G640" s="6"/>
    </row>
    <row r="641">
      <c r="C641" s="11"/>
      <c r="D641" s="11"/>
      <c r="E641" s="11"/>
      <c r="F641" s="6"/>
      <c r="G641" s="6"/>
    </row>
    <row r="642">
      <c r="C642" s="11"/>
      <c r="D642" s="11"/>
      <c r="E642" s="11"/>
      <c r="F642" s="6"/>
      <c r="G642" s="6"/>
    </row>
    <row r="643">
      <c r="C643" s="11"/>
      <c r="D643" s="11"/>
      <c r="E643" s="11"/>
      <c r="F643" s="6"/>
      <c r="G643" s="6"/>
    </row>
    <row r="644">
      <c r="C644" s="11"/>
      <c r="D644" s="11"/>
      <c r="E644" s="11"/>
      <c r="F644" s="6"/>
      <c r="G644" s="6"/>
    </row>
    <row r="645">
      <c r="C645" s="11"/>
      <c r="D645" s="11"/>
      <c r="E645" s="11"/>
      <c r="F645" s="6"/>
      <c r="G645" s="6"/>
    </row>
    <row r="646">
      <c r="C646" s="11"/>
      <c r="D646" s="11"/>
      <c r="E646" s="11"/>
      <c r="F646" s="6"/>
      <c r="G646" s="6"/>
    </row>
    <row r="647">
      <c r="C647" s="11"/>
      <c r="D647" s="11"/>
      <c r="E647" s="11"/>
      <c r="F647" s="6"/>
      <c r="G647" s="6"/>
    </row>
    <row r="648">
      <c r="C648" s="11"/>
      <c r="D648" s="11"/>
      <c r="E648" s="11"/>
      <c r="F648" s="6"/>
      <c r="G648" s="6"/>
    </row>
    <row r="649">
      <c r="C649" s="11"/>
      <c r="D649" s="11"/>
      <c r="E649" s="11"/>
      <c r="F649" s="6"/>
      <c r="G649" s="6"/>
    </row>
    <row r="650">
      <c r="C650" s="11"/>
      <c r="D650" s="11"/>
      <c r="E650" s="11"/>
      <c r="F650" s="6"/>
      <c r="G650" s="6"/>
    </row>
    <row r="651">
      <c r="C651" s="11"/>
      <c r="D651" s="11"/>
      <c r="E651" s="11"/>
      <c r="F651" s="6"/>
      <c r="G651" s="6"/>
    </row>
    <row r="652">
      <c r="C652" s="11"/>
      <c r="D652" s="11"/>
      <c r="E652" s="11"/>
      <c r="F652" s="6"/>
      <c r="G652" s="6"/>
    </row>
    <row r="653">
      <c r="C653" s="11"/>
      <c r="D653" s="11"/>
      <c r="E653" s="11"/>
      <c r="F653" s="6"/>
      <c r="G653" s="6"/>
    </row>
    <row r="654">
      <c r="C654" s="11"/>
      <c r="D654" s="11"/>
      <c r="E654" s="11"/>
      <c r="F654" s="6"/>
      <c r="G654" s="6"/>
    </row>
    <row r="655">
      <c r="C655" s="11"/>
      <c r="D655" s="11"/>
      <c r="E655" s="11"/>
      <c r="F655" s="6"/>
      <c r="G655" s="6"/>
    </row>
    <row r="656">
      <c r="C656" s="11"/>
      <c r="D656" s="11"/>
      <c r="E656" s="11"/>
      <c r="F656" s="6"/>
      <c r="G656" s="6"/>
    </row>
    <row r="657">
      <c r="C657" s="11"/>
      <c r="D657" s="11"/>
      <c r="E657" s="11"/>
      <c r="F657" s="6"/>
      <c r="G657" s="6"/>
    </row>
    <row r="658">
      <c r="C658" s="11"/>
      <c r="D658" s="11"/>
      <c r="E658" s="11"/>
      <c r="F658" s="6"/>
      <c r="G658" s="6"/>
    </row>
    <row r="659">
      <c r="C659" s="11"/>
      <c r="D659" s="11"/>
      <c r="E659" s="11"/>
      <c r="F659" s="6"/>
      <c r="G659" s="6"/>
    </row>
    <row r="660">
      <c r="C660" s="11"/>
      <c r="D660" s="11"/>
      <c r="E660" s="11"/>
      <c r="F660" s="6"/>
      <c r="G660" s="6"/>
    </row>
    <row r="661">
      <c r="C661" s="11"/>
      <c r="D661" s="11"/>
      <c r="E661" s="11"/>
      <c r="F661" s="6"/>
      <c r="G661" s="6"/>
    </row>
    <row r="662">
      <c r="C662" s="11"/>
      <c r="D662" s="11"/>
      <c r="E662" s="11"/>
      <c r="F662" s="6"/>
      <c r="G662" s="6"/>
    </row>
    <row r="663">
      <c r="C663" s="11"/>
      <c r="D663" s="11"/>
      <c r="E663" s="11"/>
      <c r="F663" s="6"/>
      <c r="G663" s="6"/>
    </row>
    <row r="664">
      <c r="C664" s="11"/>
      <c r="D664" s="11"/>
      <c r="E664" s="11"/>
      <c r="F664" s="6"/>
      <c r="G664" s="6"/>
    </row>
    <row r="665">
      <c r="C665" s="11"/>
      <c r="D665" s="11"/>
      <c r="E665" s="11"/>
      <c r="F665" s="6"/>
      <c r="G665" s="6"/>
    </row>
    <row r="666">
      <c r="C666" s="11"/>
      <c r="D666" s="11"/>
      <c r="E666" s="11"/>
      <c r="F666" s="6"/>
      <c r="G666" s="6"/>
    </row>
    <row r="667">
      <c r="C667" s="11"/>
      <c r="D667" s="11"/>
      <c r="E667" s="11"/>
      <c r="F667" s="6"/>
      <c r="G667" s="6"/>
    </row>
    <row r="668">
      <c r="C668" s="11"/>
      <c r="D668" s="11"/>
      <c r="E668" s="11"/>
      <c r="F668" s="6"/>
      <c r="G668" s="6"/>
    </row>
    <row r="669">
      <c r="C669" s="11"/>
      <c r="D669" s="11"/>
      <c r="E669" s="11"/>
      <c r="F669" s="6"/>
      <c r="G669" s="6"/>
    </row>
    <row r="670">
      <c r="C670" s="11"/>
      <c r="D670" s="11"/>
      <c r="E670" s="11"/>
      <c r="F670" s="6"/>
      <c r="G670" s="6"/>
    </row>
    <row r="671">
      <c r="C671" s="11"/>
      <c r="D671" s="11"/>
      <c r="E671" s="11"/>
      <c r="F671" s="6"/>
      <c r="G671" s="6"/>
    </row>
    <row r="672">
      <c r="C672" s="11"/>
      <c r="D672" s="11"/>
      <c r="E672" s="11"/>
      <c r="F672" s="6"/>
      <c r="G672" s="6"/>
    </row>
    <row r="673">
      <c r="C673" s="11"/>
      <c r="D673" s="11"/>
      <c r="E673" s="11"/>
      <c r="F673" s="6"/>
      <c r="G673" s="6"/>
    </row>
    <row r="674">
      <c r="C674" s="11"/>
      <c r="D674" s="11"/>
      <c r="E674" s="11"/>
      <c r="F674" s="6"/>
      <c r="G674" s="6"/>
    </row>
    <row r="675">
      <c r="C675" s="11"/>
      <c r="D675" s="11"/>
      <c r="E675" s="11"/>
      <c r="F675" s="6"/>
      <c r="G675" s="6"/>
    </row>
    <row r="676">
      <c r="C676" s="11"/>
      <c r="D676" s="11"/>
      <c r="E676" s="11"/>
      <c r="F676" s="6"/>
      <c r="G676" s="6"/>
    </row>
    <row r="677">
      <c r="C677" s="11"/>
      <c r="D677" s="11"/>
      <c r="E677" s="11"/>
      <c r="F677" s="6"/>
      <c r="G677" s="6"/>
    </row>
    <row r="678">
      <c r="C678" s="11"/>
      <c r="D678" s="11"/>
      <c r="E678" s="11"/>
      <c r="F678" s="6"/>
      <c r="G678" s="6"/>
    </row>
    <row r="679">
      <c r="C679" s="11"/>
      <c r="D679" s="11"/>
      <c r="E679" s="11"/>
      <c r="F679" s="6"/>
      <c r="G679" s="6"/>
    </row>
    <row r="680">
      <c r="C680" s="11"/>
      <c r="D680" s="11"/>
      <c r="E680" s="11"/>
      <c r="F680" s="6"/>
      <c r="G680" s="6"/>
    </row>
    <row r="681">
      <c r="C681" s="11"/>
      <c r="D681" s="11"/>
      <c r="E681" s="11"/>
      <c r="F681" s="6"/>
      <c r="G681" s="6"/>
    </row>
    <row r="682">
      <c r="C682" s="11"/>
      <c r="D682" s="11"/>
      <c r="E682" s="11"/>
      <c r="F682" s="6"/>
      <c r="G682" s="6"/>
    </row>
    <row r="683">
      <c r="C683" s="11"/>
      <c r="D683" s="11"/>
      <c r="E683" s="11"/>
      <c r="F683" s="6"/>
      <c r="G683" s="6"/>
    </row>
    <row r="684">
      <c r="C684" s="11"/>
      <c r="D684" s="11"/>
      <c r="E684" s="11"/>
      <c r="F684" s="6"/>
      <c r="G684" s="6"/>
    </row>
    <row r="685">
      <c r="C685" s="11"/>
      <c r="D685" s="11"/>
      <c r="E685" s="11"/>
      <c r="F685" s="6"/>
      <c r="G685" s="6"/>
    </row>
    <row r="686">
      <c r="C686" s="11"/>
      <c r="D686" s="11"/>
      <c r="E686" s="11"/>
      <c r="F686" s="6"/>
      <c r="G686" s="6"/>
    </row>
    <row r="687">
      <c r="C687" s="11"/>
      <c r="D687" s="11"/>
      <c r="E687" s="11"/>
      <c r="F687" s="6"/>
      <c r="G687" s="6"/>
    </row>
    <row r="688">
      <c r="C688" s="11"/>
      <c r="D688" s="11"/>
      <c r="E688" s="11"/>
      <c r="F688" s="6"/>
      <c r="G688" s="6"/>
    </row>
    <row r="689">
      <c r="C689" s="11"/>
      <c r="D689" s="11"/>
      <c r="E689" s="11"/>
      <c r="F689" s="6"/>
      <c r="G689" s="6"/>
    </row>
    <row r="690">
      <c r="C690" s="11"/>
      <c r="D690" s="11"/>
      <c r="E690" s="11"/>
      <c r="F690" s="6"/>
      <c r="G690" s="6"/>
    </row>
    <row r="691">
      <c r="C691" s="11"/>
      <c r="D691" s="11"/>
      <c r="E691" s="11"/>
      <c r="F691" s="6"/>
      <c r="G691" s="6"/>
    </row>
    <row r="692">
      <c r="C692" s="11"/>
      <c r="D692" s="11"/>
      <c r="E692" s="11"/>
      <c r="F692" s="6"/>
      <c r="G692" s="6"/>
    </row>
    <row r="693">
      <c r="C693" s="11"/>
      <c r="D693" s="11"/>
      <c r="E693" s="11"/>
      <c r="F693" s="6"/>
      <c r="G693" s="6"/>
    </row>
    <row r="694">
      <c r="C694" s="11"/>
      <c r="D694" s="11"/>
      <c r="E694" s="11"/>
      <c r="F694" s="6"/>
      <c r="G694" s="6"/>
    </row>
    <row r="695">
      <c r="C695" s="11"/>
      <c r="D695" s="11"/>
      <c r="E695" s="11"/>
      <c r="F695" s="6"/>
      <c r="G695" s="6"/>
    </row>
    <row r="696">
      <c r="C696" s="11"/>
      <c r="D696" s="11"/>
      <c r="E696" s="11"/>
      <c r="F696" s="6"/>
      <c r="G696" s="6"/>
    </row>
    <row r="697">
      <c r="C697" s="11"/>
      <c r="D697" s="11"/>
      <c r="E697" s="11"/>
      <c r="F697" s="6"/>
      <c r="G697" s="6"/>
    </row>
    <row r="698">
      <c r="C698" s="11"/>
      <c r="D698" s="11"/>
      <c r="E698" s="11"/>
      <c r="F698" s="6"/>
      <c r="G698" s="6"/>
    </row>
    <row r="699">
      <c r="C699" s="11"/>
      <c r="D699" s="11"/>
      <c r="E699" s="11"/>
      <c r="F699" s="6"/>
      <c r="G699" s="6"/>
    </row>
    <row r="700">
      <c r="C700" s="11"/>
      <c r="D700" s="11"/>
      <c r="E700" s="11"/>
      <c r="F700" s="6"/>
      <c r="G700" s="6"/>
    </row>
    <row r="701">
      <c r="C701" s="11"/>
      <c r="D701" s="11"/>
      <c r="E701" s="11"/>
      <c r="F701" s="6"/>
      <c r="G701" s="6"/>
    </row>
    <row r="702">
      <c r="C702" s="11"/>
      <c r="D702" s="11"/>
      <c r="E702" s="11"/>
      <c r="F702" s="6"/>
      <c r="G702" s="6"/>
    </row>
    <row r="703">
      <c r="C703" s="11"/>
      <c r="D703" s="11"/>
      <c r="E703" s="11"/>
      <c r="F703" s="6"/>
      <c r="G703" s="6"/>
    </row>
    <row r="704">
      <c r="C704" s="11"/>
      <c r="D704" s="11"/>
      <c r="E704" s="11"/>
      <c r="F704" s="6"/>
      <c r="G704" s="6"/>
    </row>
    <row r="705">
      <c r="C705" s="11"/>
      <c r="D705" s="11"/>
      <c r="E705" s="11"/>
      <c r="F705" s="6"/>
      <c r="G705" s="6"/>
    </row>
    <row r="706">
      <c r="C706" s="11"/>
      <c r="D706" s="11"/>
      <c r="E706" s="11"/>
      <c r="F706" s="6"/>
      <c r="G706" s="6"/>
    </row>
    <row r="707">
      <c r="C707" s="11"/>
      <c r="D707" s="11"/>
      <c r="E707" s="11"/>
      <c r="F707" s="6"/>
      <c r="G707" s="6"/>
    </row>
    <row r="708">
      <c r="C708" s="11"/>
      <c r="D708" s="11"/>
      <c r="E708" s="11"/>
      <c r="F708" s="6"/>
      <c r="G708" s="6"/>
    </row>
    <row r="709">
      <c r="C709" s="11"/>
      <c r="D709" s="11"/>
      <c r="E709" s="11"/>
      <c r="F709" s="6"/>
      <c r="G709" s="6"/>
    </row>
    <row r="710">
      <c r="C710" s="11"/>
      <c r="D710" s="11"/>
      <c r="E710" s="11"/>
      <c r="F710" s="6"/>
      <c r="G710" s="6"/>
    </row>
    <row r="711">
      <c r="C711" s="11"/>
      <c r="D711" s="11"/>
      <c r="E711" s="11"/>
      <c r="F711" s="6"/>
      <c r="G711" s="6"/>
    </row>
    <row r="712">
      <c r="C712" s="11"/>
      <c r="D712" s="11"/>
      <c r="E712" s="11"/>
      <c r="F712" s="6"/>
      <c r="G712" s="6"/>
    </row>
    <row r="713">
      <c r="C713" s="11"/>
      <c r="D713" s="11"/>
      <c r="E713" s="11"/>
      <c r="F713" s="6"/>
      <c r="G713" s="6"/>
    </row>
    <row r="714">
      <c r="C714" s="11"/>
      <c r="D714" s="11"/>
      <c r="E714" s="11"/>
      <c r="F714" s="6"/>
      <c r="G714" s="6"/>
    </row>
    <row r="715">
      <c r="C715" s="11"/>
      <c r="D715" s="11"/>
      <c r="E715" s="11"/>
      <c r="F715" s="6"/>
      <c r="G715" s="6"/>
    </row>
    <row r="716">
      <c r="C716" s="11"/>
      <c r="D716" s="11"/>
      <c r="E716" s="11"/>
      <c r="F716" s="6"/>
      <c r="G716" s="6"/>
    </row>
    <row r="717">
      <c r="C717" s="11"/>
      <c r="D717" s="11"/>
      <c r="E717" s="11"/>
      <c r="F717" s="6"/>
      <c r="G717" s="6"/>
    </row>
    <row r="718">
      <c r="C718" s="11"/>
      <c r="D718" s="11"/>
      <c r="E718" s="11"/>
      <c r="F718" s="6"/>
      <c r="G718" s="6"/>
    </row>
    <row r="719">
      <c r="C719" s="11"/>
      <c r="D719" s="11"/>
      <c r="E719" s="11"/>
      <c r="F719" s="6"/>
      <c r="G719" s="6"/>
    </row>
    <row r="720">
      <c r="C720" s="11"/>
      <c r="D720" s="11"/>
      <c r="E720" s="11"/>
      <c r="F720" s="6"/>
      <c r="G720" s="6"/>
    </row>
    <row r="721">
      <c r="C721" s="11"/>
      <c r="D721" s="11"/>
      <c r="E721" s="11"/>
      <c r="F721" s="6"/>
      <c r="G721" s="6"/>
    </row>
    <row r="722">
      <c r="C722" s="11"/>
      <c r="D722" s="11"/>
      <c r="E722" s="11"/>
      <c r="F722" s="6"/>
      <c r="G722" s="6"/>
    </row>
    <row r="723">
      <c r="C723" s="11"/>
      <c r="D723" s="11"/>
      <c r="E723" s="11"/>
      <c r="F723" s="6"/>
      <c r="G723" s="6"/>
    </row>
    <row r="724">
      <c r="C724" s="11"/>
      <c r="D724" s="11"/>
      <c r="E724" s="11"/>
      <c r="F724" s="6"/>
      <c r="G724" s="6"/>
    </row>
    <row r="725">
      <c r="C725" s="11"/>
      <c r="D725" s="11"/>
      <c r="E725" s="11"/>
      <c r="F725" s="6"/>
      <c r="G725" s="6"/>
    </row>
    <row r="726">
      <c r="C726" s="11"/>
      <c r="D726" s="11"/>
      <c r="E726" s="11"/>
      <c r="F726" s="6"/>
      <c r="G726" s="6"/>
    </row>
    <row r="727">
      <c r="C727" s="11"/>
      <c r="D727" s="11"/>
      <c r="E727" s="11"/>
      <c r="F727" s="6"/>
      <c r="G727" s="6"/>
    </row>
    <row r="728">
      <c r="C728" s="11"/>
      <c r="D728" s="11"/>
      <c r="E728" s="11"/>
      <c r="F728" s="6"/>
      <c r="G728" s="6"/>
    </row>
    <row r="729">
      <c r="C729" s="11"/>
      <c r="D729" s="11"/>
      <c r="E729" s="11"/>
      <c r="F729" s="6"/>
      <c r="G729" s="6"/>
    </row>
    <row r="730">
      <c r="C730" s="11"/>
      <c r="D730" s="11"/>
      <c r="E730" s="11"/>
      <c r="F730" s="6"/>
      <c r="G730" s="6"/>
    </row>
    <row r="731">
      <c r="C731" s="11"/>
      <c r="D731" s="11"/>
      <c r="E731" s="11"/>
      <c r="F731" s="6"/>
      <c r="G731" s="6"/>
    </row>
    <row r="732">
      <c r="C732" s="11"/>
      <c r="D732" s="11"/>
      <c r="E732" s="11"/>
      <c r="F732" s="6"/>
      <c r="G732" s="6"/>
    </row>
    <row r="733">
      <c r="C733" s="11"/>
      <c r="D733" s="11"/>
      <c r="E733" s="11"/>
      <c r="F733" s="6"/>
      <c r="G733" s="6"/>
    </row>
    <row r="734">
      <c r="C734" s="11"/>
      <c r="D734" s="11"/>
      <c r="E734" s="11"/>
      <c r="F734" s="6"/>
      <c r="G734" s="6"/>
    </row>
    <row r="735">
      <c r="C735" s="11"/>
      <c r="D735" s="11"/>
      <c r="E735" s="11"/>
      <c r="F735" s="6"/>
      <c r="G735" s="6"/>
    </row>
    <row r="736">
      <c r="C736" s="11"/>
      <c r="D736" s="11"/>
      <c r="E736" s="11"/>
      <c r="F736" s="6"/>
      <c r="G736" s="6"/>
    </row>
    <row r="737">
      <c r="C737" s="11"/>
      <c r="D737" s="11"/>
      <c r="E737" s="11"/>
      <c r="F737" s="6"/>
      <c r="G737" s="6"/>
    </row>
    <row r="738">
      <c r="C738" s="11"/>
      <c r="D738" s="11"/>
      <c r="E738" s="11"/>
      <c r="F738" s="6"/>
      <c r="G738" s="6"/>
    </row>
    <row r="739">
      <c r="C739" s="11"/>
      <c r="D739" s="11"/>
      <c r="E739" s="11"/>
      <c r="F739" s="6"/>
      <c r="G739" s="6"/>
    </row>
    <row r="740">
      <c r="C740" s="11"/>
      <c r="D740" s="11"/>
      <c r="E740" s="11"/>
      <c r="F740" s="6"/>
      <c r="G740" s="6"/>
    </row>
    <row r="741">
      <c r="C741" s="11"/>
      <c r="D741" s="11"/>
      <c r="E741" s="11"/>
      <c r="F741" s="6"/>
      <c r="G741" s="6"/>
    </row>
    <row r="742">
      <c r="C742" s="11"/>
      <c r="D742" s="11"/>
      <c r="E742" s="11"/>
      <c r="F742" s="6"/>
      <c r="G742" s="6"/>
    </row>
    <row r="743">
      <c r="C743" s="11"/>
      <c r="D743" s="11"/>
      <c r="E743" s="11"/>
      <c r="F743" s="6"/>
      <c r="G743" s="6"/>
    </row>
    <row r="744">
      <c r="C744" s="11"/>
      <c r="D744" s="11"/>
      <c r="E744" s="11"/>
      <c r="F744" s="6"/>
      <c r="G744" s="6"/>
    </row>
    <row r="745">
      <c r="C745" s="11"/>
      <c r="D745" s="11"/>
      <c r="E745" s="11"/>
      <c r="F745" s="6"/>
      <c r="G745" s="6"/>
    </row>
    <row r="746">
      <c r="C746" s="11"/>
      <c r="D746" s="11"/>
      <c r="E746" s="11"/>
      <c r="F746" s="6"/>
      <c r="G746" s="6"/>
    </row>
    <row r="747">
      <c r="C747" s="11"/>
      <c r="D747" s="11"/>
      <c r="E747" s="11"/>
      <c r="F747" s="6"/>
      <c r="G747" s="6"/>
    </row>
    <row r="748">
      <c r="C748" s="11"/>
      <c r="D748" s="11"/>
      <c r="E748" s="11"/>
      <c r="F748" s="6"/>
      <c r="G748" s="6"/>
    </row>
    <row r="749">
      <c r="C749" s="11"/>
      <c r="D749" s="11"/>
      <c r="E749" s="11"/>
      <c r="F749" s="6"/>
      <c r="G749" s="6"/>
    </row>
    <row r="750">
      <c r="C750" s="11"/>
      <c r="D750" s="11"/>
      <c r="E750" s="11"/>
      <c r="F750" s="6"/>
      <c r="G750" s="6"/>
    </row>
    <row r="751">
      <c r="C751" s="11"/>
      <c r="D751" s="11"/>
      <c r="E751" s="11"/>
      <c r="F751" s="6"/>
      <c r="G751" s="6"/>
    </row>
    <row r="752">
      <c r="C752" s="11"/>
      <c r="D752" s="11"/>
      <c r="E752" s="11"/>
      <c r="F752" s="6"/>
      <c r="G752" s="6"/>
    </row>
    <row r="753">
      <c r="C753" s="11"/>
      <c r="D753" s="11"/>
      <c r="E753" s="11"/>
      <c r="F753" s="6"/>
      <c r="G753" s="6"/>
    </row>
    <row r="754">
      <c r="C754" s="11"/>
      <c r="D754" s="11"/>
      <c r="E754" s="11"/>
      <c r="F754" s="6"/>
      <c r="G754" s="6"/>
    </row>
    <row r="755">
      <c r="C755" s="11"/>
      <c r="D755" s="11"/>
      <c r="E755" s="11"/>
      <c r="F755" s="6"/>
      <c r="G755" s="6"/>
    </row>
    <row r="756">
      <c r="C756" s="11"/>
      <c r="D756" s="11"/>
      <c r="E756" s="11"/>
      <c r="F756" s="6"/>
      <c r="G756" s="6"/>
    </row>
    <row r="757">
      <c r="C757" s="11"/>
      <c r="D757" s="11"/>
      <c r="E757" s="11"/>
      <c r="F757" s="6"/>
      <c r="G757" s="6"/>
    </row>
    <row r="758">
      <c r="C758" s="11"/>
      <c r="D758" s="11"/>
      <c r="E758" s="11"/>
      <c r="F758" s="6"/>
      <c r="G758" s="6"/>
    </row>
    <row r="759">
      <c r="C759" s="11"/>
      <c r="D759" s="11"/>
      <c r="E759" s="11"/>
      <c r="F759" s="6"/>
      <c r="G759" s="6"/>
    </row>
    <row r="760">
      <c r="C760" s="11"/>
      <c r="D760" s="11"/>
      <c r="E760" s="11"/>
      <c r="F760" s="6"/>
      <c r="G760" s="6"/>
    </row>
    <row r="761">
      <c r="C761" s="11"/>
      <c r="D761" s="11"/>
      <c r="E761" s="11"/>
      <c r="F761" s="6"/>
      <c r="G761" s="6"/>
    </row>
    <row r="762">
      <c r="C762" s="11"/>
      <c r="D762" s="11"/>
      <c r="E762" s="11"/>
      <c r="F762" s="6"/>
      <c r="G762" s="6"/>
    </row>
    <row r="763">
      <c r="C763" s="11"/>
      <c r="D763" s="11"/>
      <c r="E763" s="11"/>
      <c r="F763" s="6"/>
      <c r="G763" s="6"/>
    </row>
    <row r="764">
      <c r="C764" s="11"/>
      <c r="D764" s="11"/>
      <c r="E764" s="11"/>
      <c r="F764" s="6"/>
      <c r="G764" s="6"/>
    </row>
    <row r="765">
      <c r="C765" s="11"/>
      <c r="D765" s="11"/>
      <c r="E765" s="11"/>
      <c r="F765" s="6"/>
      <c r="G765" s="6"/>
    </row>
    <row r="766">
      <c r="C766" s="11"/>
      <c r="D766" s="11"/>
      <c r="E766" s="11"/>
      <c r="F766" s="6"/>
      <c r="G766" s="6"/>
    </row>
    <row r="767">
      <c r="C767" s="11"/>
      <c r="D767" s="11"/>
      <c r="E767" s="11"/>
      <c r="F767" s="6"/>
      <c r="G767" s="6"/>
    </row>
    <row r="768">
      <c r="C768" s="11"/>
      <c r="D768" s="11"/>
      <c r="E768" s="11"/>
      <c r="F768" s="6"/>
      <c r="G768" s="6"/>
    </row>
    <row r="769">
      <c r="C769" s="11"/>
      <c r="D769" s="11"/>
      <c r="E769" s="11"/>
      <c r="F769" s="6"/>
      <c r="G769" s="6"/>
    </row>
    <row r="770">
      <c r="C770" s="11"/>
      <c r="D770" s="11"/>
      <c r="E770" s="11"/>
      <c r="F770" s="6"/>
      <c r="G770" s="6"/>
    </row>
    <row r="771">
      <c r="C771" s="11"/>
      <c r="D771" s="11"/>
      <c r="E771" s="11"/>
      <c r="F771" s="6"/>
      <c r="G771" s="6"/>
    </row>
    <row r="772">
      <c r="C772" s="11"/>
      <c r="D772" s="11"/>
      <c r="E772" s="11"/>
      <c r="F772" s="6"/>
      <c r="G772" s="6"/>
    </row>
    <row r="773">
      <c r="C773" s="11"/>
      <c r="D773" s="11"/>
      <c r="E773" s="11"/>
      <c r="F773" s="6"/>
      <c r="G773" s="6"/>
    </row>
    <row r="774">
      <c r="C774" s="11"/>
      <c r="D774" s="11"/>
      <c r="E774" s="11"/>
      <c r="F774" s="6"/>
      <c r="G774" s="6"/>
    </row>
    <row r="775">
      <c r="C775" s="11"/>
      <c r="D775" s="11"/>
      <c r="E775" s="11"/>
      <c r="F775" s="6"/>
      <c r="G775" s="6"/>
    </row>
    <row r="776">
      <c r="C776" s="11"/>
      <c r="D776" s="11"/>
      <c r="E776" s="11"/>
      <c r="F776" s="6"/>
      <c r="G776" s="6"/>
    </row>
    <row r="777">
      <c r="C777" s="11"/>
      <c r="D777" s="11"/>
      <c r="E777" s="11"/>
      <c r="F777" s="6"/>
      <c r="G777" s="6"/>
    </row>
    <row r="778">
      <c r="C778" s="11"/>
      <c r="D778" s="11"/>
      <c r="E778" s="11"/>
      <c r="F778" s="6"/>
      <c r="G778" s="6"/>
    </row>
    <row r="779">
      <c r="C779" s="11"/>
      <c r="D779" s="11"/>
      <c r="E779" s="11"/>
      <c r="F779" s="6"/>
      <c r="G779" s="6"/>
    </row>
    <row r="780">
      <c r="C780" s="11"/>
      <c r="D780" s="11"/>
      <c r="E780" s="11"/>
      <c r="F780" s="6"/>
      <c r="G780" s="6"/>
    </row>
    <row r="781">
      <c r="C781" s="11"/>
      <c r="D781" s="11"/>
      <c r="E781" s="11"/>
      <c r="F781" s="6"/>
      <c r="G781" s="6"/>
    </row>
    <row r="782">
      <c r="C782" s="11"/>
      <c r="D782" s="11"/>
      <c r="E782" s="11"/>
      <c r="F782" s="6"/>
      <c r="G782" s="6"/>
    </row>
    <row r="783">
      <c r="C783" s="11"/>
      <c r="D783" s="11"/>
      <c r="E783" s="11"/>
      <c r="F783" s="6"/>
      <c r="G783" s="6"/>
    </row>
    <row r="784">
      <c r="C784" s="11"/>
      <c r="D784" s="11"/>
      <c r="E784" s="11"/>
      <c r="F784" s="6"/>
      <c r="G784" s="6"/>
    </row>
    <row r="785">
      <c r="C785" s="11"/>
      <c r="D785" s="11"/>
      <c r="E785" s="11"/>
      <c r="F785" s="6"/>
      <c r="G785" s="6"/>
    </row>
    <row r="786">
      <c r="C786" s="11"/>
      <c r="D786" s="11"/>
      <c r="E786" s="11"/>
      <c r="F786" s="6"/>
      <c r="G786" s="6"/>
    </row>
    <row r="787">
      <c r="C787" s="11"/>
      <c r="D787" s="11"/>
      <c r="E787" s="11"/>
      <c r="F787" s="6"/>
      <c r="G787" s="6"/>
    </row>
    <row r="788">
      <c r="C788" s="11"/>
      <c r="D788" s="11"/>
      <c r="E788" s="11"/>
      <c r="F788" s="6"/>
      <c r="G788" s="6"/>
    </row>
    <row r="789">
      <c r="C789" s="11"/>
      <c r="D789" s="11"/>
      <c r="E789" s="11"/>
      <c r="F789" s="6"/>
      <c r="G789" s="6"/>
    </row>
    <row r="790">
      <c r="C790" s="11"/>
      <c r="D790" s="11"/>
      <c r="E790" s="11"/>
      <c r="F790" s="6"/>
      <c r="G790" s="6"/>
    </row>
    <row r="791">
      <c r="C791" s="11"/>
      <c r="D791" s="11"/>
      <c r="E791" s="11"/>
      <c r="F791" s="6"/>
      <c r="G791" s="6"/>
    </row>
    <row r="792">
      <c r="C792" s="11"/>
      <c r="D792" s="11"/>
      <c r="E792" s="11"/>
      <c r="F792" s="6"/>
      <c r="G792" s="6"/>
    </row>
    <row r="793">
      <c r="C793" s="11"/>
      <c r="D793" s="11"/>
      <c r="E793" s="11"/>
      <c r="F793" s="6"/>
      <c r="G793" s="6"/>
    </row>
    <row r="794">
      <c r="C794" s="11"/>
      <c r="D794" s="11"/>
      <c r="E794" s="11"/>
      <c r="F794" s="6"/>
      <c r="G794" s="6"/>
    </row>
    <row r="795">
      <c r="C795" s="11"/>
      <c r="D795" s="11"/>
      <c r="E795" s="11"/>
      <c r="F795" s="6"/>
      <c r="G795" s="6"/>
    </row>
    <row r="796">
      <c r="C796" s="11"/>
      <c r="D796" s="11"/>
      <c r="E796" s="11"/>
      <c r="F796" s="6"/>
      <c r="G796" s="6"/>
    </row>
    <row r="797">
      <c r="C797" s="11"/>
      <c r="D797" s="11"/>
      <c r="E797" s="11"/>
      <c r="F797" s="6"/>
      <c r="G797" s="6"/>
    </row>
    <row r="798">
      <c r="C798" s="11"/>
      <c r="D798" s="11"/>
      <c r="E798" s="11"/>
      <c r="F798" s="6"/>
      <c r="G798" s="6"/>
    </row>
    <row r="799">
      <c r="C799" s="11"/>
      <c r="D799" s="11"/>
      <c r="E799" s="11"/>
      <c r="F799" s="6"/>
      <c r="G799" s="6"/>
    </row>
    <row r="800">
      <c r="C800" s="11"/>
      <c r="D800" s="11"/>
      <c r="E800" s="11"/>
      <c r="F800" s="6"/>
      <c r="G800" s="6"/>
    </row>
    <row r="801">
      <c r="C801" s="11"/>
      <c r="D801" s="11"/>
      <c r="E801" s="11"/>
      <c r="F801" s="6"/>
      <c r="G801" s="6"/>
    </row>
    <row r="802">
      <c r="C802" s="11"/>
      <c r="D802" s="11"/>
      <c r="E802" s="11"/>
      <c r="F802" s="6"/>
      <c r="G802" s="6"/>
    </row>
    <row r="803">
      <c r="C803" s="11"/>
      <c r="D803" s="11"/>
      <c r="E803" s="11"/>
      <c r="F803" s="6"/>
      <c r="G803" s="6"/>
    </row>
    <row r="804">
      <c r="C804" s="11"/>
      <c r="D804" s="11"/>
      <c r="E804" s="11"/>
      <c r="F804" s="6"/>
      <c r="G804" s="6"/>
    </row>
    <row r="805">
      <c r="C805" s="11"/>
      <c r="D805" s="11"/>
      <c r="E805" s="11"/>
      <c r="F805" s="6"/>
      <c r="G805" s="6"/>
    </row>
    <row r="806">
      <c r="C806" s="11"/>
      <c r="D806" s="11"/>
      <c r="E806" s="11"/>
      <c r="F806" s="6"/>
      <c r="G806" s="6"/>
    </row>
    <row r="807">
      <c r="C807" s="11"/>
      <c r="D807" s="11"/>
      <c r="E807" s="11"/>
      <c r="F807" s="6"/>
      <c r="G807" s="6"/>
    </row>
    <row r="808">
      <c r="C808" s="11"/>
      <c r="D808" s="11"/>
      <c r="E808" s="11"/>
      <c r="F808" s="6"/>
      <c r="G808" s="6"/>
    </row>
    <row r="809">
      <c r="C809" s="11"/>
      <c r="D809" s="11"/>
      <c r="E809" s="11"/>
      <c r="F809" s="6"/>
      <c r="G809" s="6"/>
    </row>
    <row r="810">
      <c r="C810" s="11"/>
      <c r="D810" s="11"/>
      <c r="E810" s="11"/>
      <c r="F810" s="6"/>
      <c r="G810" s="6"/>
    </row>
    <row r="811">
      <c r="C811" s="11"/>
      <c r="D811" s="11"/>
      <c r="E811" s="11"/>
      <c r="F811" s="6"/>
      <c r="G811" s="6"/>
    </row>
    <row r="812">
      <c r="C812" s="11"/>
      <c r="D812" s="11"/>
      <c r="E812" s="11"/>
      <c r="F812" s="6"/>
      <c r="G812" s="6"/>
    </row>
    <row r="813">
      <c r="C813" s="11"/>
      <c r="D813" s="11"/>
      <c r="E813" s="11"/>
      <c r="F813" s="6"/>
      <c r="G813" s="6"/>
    </row>
    <row r="814">
      <c r="C814" s="11"/>
      <c r="D814" s="11"/>
      <c r="E814" s="11"/>
      <c r="F814" s="6"/>
      <c r="G814" s="6"/>
    </row>
    <row r="815">
      <c r="C815" s="11"/>
      <c r="D815" s="11"/>
      <c r="E815" s="11"/>
      <c r="F815" s="6"/>
      <c r="G815" s="6"/>
    </row>
    <row r="816">
      <c r="C816" s="11"/>
      <c r="D816" s="11"/>
      <c r="E816" s="11"/>
      <c r="F816" s="6"/>
      <c r="G816" s="6"/>
    </row>
    <row r="817">
      <c r="C817" s="11"/>
      <c r="D817" s="11"/>
      <c r="E817" s="11"/>
      <c r="F817" s="6"/>
      <c r="G817" s="6"/>
    </row>
    <row r="818">
      <c r="C818" s="11"/>
      <c r="D818" s="11"/>
      <c r="E818" s="11"/>
      <c r="F818" s="6"/>
      <c r="G818" s="6"/>
    </row>
    <row r="819">
      <c r="C819" s="11"/>
      <c r="D819" s="11"/>
      <c r="E819" s="11"/>
      <c r="F819" s="6"/>
      <c r="G819" s="6"/>
    </row>
    <row r="820">
      <c r="C820" s="11"/>
      <c r="D820" s="11"/>
      <c r="E820" s="11"/>
      <c r="F820" s="6"/>
      <c r="G820" s="6"/>
    </row>
    <row r="821">
      <c r="C821" s="11"/>
      <c r="D821" s="11"/>
      <c r="E821" s="11"/>
      <c r="F821" s="6"/>
      <c r="G821" s="6"/>
    </row>
    <row r="822">
      <c r="C822" s="11"/>
      <c r="D822" s="11"/>
      <c r="E822" s="11"/>
      <c r="F822" s="6"/>
      <c r="G822" s="6"/>
    </row>
    <row r="823">
      <c r="C823" s="11"/>
      <c r="D823" s="11"/>
      <c r="E823" s="11"/>
      <c r="F823" s="6"/>
      <c r="G823" s="6"/>
    </row>
    <row r="824">
      <c r="C824" s="11"/>
      <c r="D824" s="11"/>
      <c r="E824" s="11"/>
      <c r="F824" s="6"/>
      <c r="G824" s="6"/>
    </row>
    <row r="825">
      <c r="C825" s="11"/>
      <c r="D825" s="11"/>
      <c r="E825" s="11"/>
      <c r="F825" s="6"/>
      <c r="G825" s="6"/>
    </row>
    <row r="826">
      <c r="C826" s="11"/>
      <c r="D826" s="11"/>
      <c r="E826" s="11"/>
      <c r="F826" s="6"/>
      <c r="G826" s="6"/>
    </row>
    <row r="827">
      <c r="C827" s="11"/>
      <c r="D827" s="11"/>
      <c r="E827" s="11"/>
      <c r="F827" s="6"/>
      <c r="G827" s="6"/>
    </row>
    <row r="828">
      <c r="C828" s="11"/>
      <c r="D828" s="11"/>
      <c r="E828" s="11"/>
      <c r="F828" s="6"/>
      <c r="G828" s="6"/>
    </row>
    <row r="829">
      <c r="C829" s="11"/>
      <c r="D829" s="11"/>
      <c r="E829" s="11"/>
      <c r="F829" s="6"/>
      <c r="G829" s="6"/>
    </row>
    <row r="830">
      <c r="C830" s="11"/>
      <c r="D830" s="11"/>
      <c r="E830" s="11"/>
      <c r="F830" s="6"/>
      <c r="G830" s="6"/>
    </row>
    <row r="831">
      <c r="C831" s="11"/>
      <c r="D831" s="11"/>
      <c r="E831" s="11"/>
      <c r="F831" s="6"/>
      <c r="G831" s="6"/>
    </row>
    <row r="832">
      <c r="C832" s="11"/>
      <c r="D832" s="11"/>
      <c r="E832" s="11"/>
      <c r="F832" s="6"/>
      <c r="G832" s="6"/>
    </row>
    <row r="833">
      <c r="C833" s="11"/>
      <c r="D833" s="11"/>
      <c r="E833" s="11"/>
      <c r="F833" s="6"/>
      <c r="G833" s="6"/>
    </row>
    <row r="834">
      <c r="C834" s="11"/>
      <c r="D834" s="11"/>
      <c r="E834" s="11"/>
      <c r="F834" s="6"/>
      <c r="G834" s="6"/>
    </row>
    <row r="835">
      <c r="C835" s="11"/>
      <c r="D835" s="11"/>
      <c r="E835" s="11"/>
      <c r="F835" s="6"/>
      <c r="G835" s="6"/>
    </row>
    <row r="836">
      <c r="C836" s="11"/>
      <c r="D836" s="11"/>
      <c r="E836" s="11"/>
      <c r="F836" s="6"/>
      <c r="G836" s="6"/>
    </row>
    <row r="837">
      <c r="C837" s="11"/>
      <c r="D837" s="11"/>
      <c r="E837" s="11"/>
      <c r="F837" s="6"/>
      <c r="G837" s="6"/>
    </row>
    <row r="838">
      <c r="C838" s="11"/>
      <c r="D838" s="11"/>
      <c r="E838" s="11"/>
      <c r="F838" s="6"/>
      <c r="G838" s="6"/>
    </row>
    <row r="839">
      <c r="C839" s="11"/>
      <c r="D839" s="11"/>
      <c r="E839" s="11"/>
      <c r="F839" s="6"/>
      <c r="G839" s="6"/>
    </row>
    <row r="840">
      <c r="C840" s="11"/>
      <c r="D840" s="11"/>
      <c r="E840" s="11"/>
      <c r="F840" s="6"/>
      <c r="G840" s="6"/>
    </row>
    <row r="841">
      <c r="C841" s="11"/>
      <c r="D841" s="11"/>
      <c r="E841" s="11"/>
      <c r="F841" s="6"/>
      <c r="G841" s="6"/>
    </row>
    <row r="842">
      <c r="C842" s="11"/>
      <c r="D842" s="11"/>
      <c r="E842" s="11"/>
      <c r="F842" s="6"/>
      <c r="G842" s="6"/>
    </row>
    <row r="843">
      <c r="C843" s="11"/>
      <c r="D843" s="11"/>
      <c r="E843" s="11"/>
      <c r="F843" s="6"/>
      <c r="G843" s="6"/>
    </row>
    <row r="844">
      <c r="C844" s="11"/>
      <c r="D844" s="11"/>
      <c r="E844" s="11"/>
      <c r="F844" s="6"/>
      <c r="G844" s="6"/>
    </row>
    <row r="845">
      <c r="C845" s="11"/>
      <c r="D845" s="11"/>
      <c r="E845" s="11"/>
      <c r="F845" s="6"/>
      <c r="G845" s="6"/>
    </row>
    <row r="846">
      <c r="C846" s="11"/>
      <c r="D846" s="11"/>
      <c r="E846" s="11"/>
      <c r="F846" s="6"/>
      <c r="G846" s="6"/>
    </row>
    <row r="847">
      <c r="C847" s="11"/>
      <c r="D847" s="11"/>
      <c r="E847" s="11"/>
      <c r="F847" s="6"/>
      <c r="G847" s="6"/>
    </row>
    <row r="848">
      <c r="C848" s="11"/>
      <c r="D848" s="11"/>
      <c r="E848" s="11"/>
      <c r="F848" s="6"/>
      <c r="G848" s="6"/>
    </row>
    <row r="849">
      <c r="C849" s="11"/>
      <c r="D849" s="11"/>
      <c r="E849" s="11"/>
      <c r="F849" s="6"/>
      <c r="G849" s="6"/>
    </row>
    <row r="850">
      <c r="C850" s="11"/>
      <c r="D850" s="11"/>
      <c r="E850" s="11"/>
      <c r="F850" s="6"/>
      <c r="G850" s="6"/>
    </row>
    <row r="851">
      <c r="C851" s="11"/>
      <c r="D851" s="11"/>
      <c r="E851" s="11"/>
      <c r="F851" s="6"/>
      <c r="G851" s="6"/>
    </row>
    <row r="852">
      <c r="C852" s="11"/>
      <c r="D852" s="11"/>
      <c r="E852" s="11"/>
      <c r="F852" s="6"/>
      <c r="G852" s="6"/>
    </row>
    <row r="853">
      <c r="C853" s="11"/>
      <c r="D853" s="11"/>
      <c r="E853" s="11"/>
      <c r="F853" s="6"/>
      <c r="G853" s="6"/>
    </row>
    <row r="854">
      <c r="C854" s="11"/>
      <c r="D854" s="11"/>
      <c r="E854" s="11"/>
      <c r="F854" s="6"/>
      <c r="G854" s="6"/>
    </row>
    <row r="855">
      <c r="C855" s="11"/>
      <c r="D855" s="11"/>
      <c r="E855" s="11"/>
      <c r="F855" s="6"/>
      <c r="G855" s="6"/>
    </row>
    <row r="856">
      <c r="C856" s="11"/>
      <c r="D856" s="11"/>
      <c r="E856" s="11"/>
      <c r="F856" s="6"/>
      <c r="G856" s="6"/>
    </row>
    <row r="857">
      <c r="C857" s="11"/>
      <c r="D857" s="11"/>
      <c r="E857" s="11"/>
      <c r="F857" s="6"/>
      <c r="G857" s="6"/>
    </row>
    <row r="858">
      <c r="C858" s="11"/>
      <c r="D858" s="11"/>
      <c r="E858" s="11"/>
      <c r="F858" s="6"/>
      <c r="G858" s="6"/>
    </row>
    <row r="859">
      <c r="C859" s="11"/>
      <c r="D859" s="11"/>
      <c r="E859" s="11"/>
      <c r="F859" s="6"/>
      <c r="G859" s="6"/>
    </row>
    <row r="860">
      <c r="C860" s="11"/>
      <c r="D860" s="11"/>
      <c r="E860" s="11"/>
      <c r="F860" s="6"/>
      <c r="G860" s="6"/>
    </row>
    <row r="861">
      <c r="C861" s="11"/>
      <c r="D861" s="11"/>
      <c r="E861" s="11"/>
      <c r="F861" s="6"/>
      <c r="G861" s="6"/>
    </row>
    <row r="862">
      <c r="C862" s="11"/>
      <c r="D862" s="11"/>
      <c r="E862" s="11"/>
      <c r="F862" s="6"/>
      <c r="G862" s="6"/>
    </row>
    <row r="863">
      <c r="C863" s="11"/>
      <c r="D863" s="11"/>
      <c r="E863" s="11"/>
      <c r="F863" s="6"/>
      <c r="G863" s="6"/>
    </row>
    <row r="864">
      <c r="C864" s="11"/>
      <c r="D864" s="11"/>
      <c r="E864" s="11"/>
      <c r="F864" s="6"/>
      <c r="G864" s="6"/>
    </row>
    <row r="865">
      <c r="C865" s="11"/>
      <c r="D865" s="11"/>
      <c r="E865" s="11"/>
      <c r="F865" s="6"/>
      <c r="G865" s="6"/>
    </row>
    <row r="866">
      <c r="C866" s="11"/>
      <c r="D866" s="11"/>
      <c r="E866" s="11"/>
      <c r="F866" s="6"/>
      <c r="G866" s="6"/>
    </row>
    <row r="867">
      <c r="C867" s="11"/>
      <c r="D867" s="11"/>
      <c r="E867" s="11"/>
      <c r="F867" s="6"/>
      <c r="G867" s="6"/>
    </row>
    <row r="868">
      <c r="C868" s="11"/>
      <c r="D868" s="11"/>
      <c r="E868" s="11"/>
      <c r="F868" s="6"/>
      <c r="G868" s="6"/>
    </row>
    <row r="869">
      <c r="C869" s="11"/>
      <c r="D869" s="11"/>
      <c r="E869" s="11"/>
      <c r="F869" s="6"/>
      <c r="G869" s="6"/>
    </row>
    <row r="870">
      <c r="C870" s="11"/>
      <c r="D870" s="11"/>
      <c r="E870" s="11"/>
      <c r="F870" s="6"/>
      <c r="G870" s="6"/>
    </row>
    <row r="871">
      <c r="C871" s="11"/>
      <c r="D871" s="11"/>
      <c r="E871" s="11"/>
      <c r="F871" s="6"/>
      <c r="G871" s="6"/>
    </row>
    <row r="872">
      <c r="C872" s="11"/>
      <c r="D872" s="11"/>
      <c r="E872" s="11"/>
      <c r="F872" s="6"/>
      <c r="G872" s="6"/>
    </row>
    <row r="873">
      <c r="C873" s="11"/>
      <c r="D873" s="11"/>
      <c r="E873" s="11"/>
      <c r="F873" s="6"/>
      <c r="G873" s="6"/>
    </row>
    <row r="874">
      <c r="C874" s="11"/>
      <c r="D874" s="11"/>
      <c r="E874" s="11"/>
      <c r="F874" s="6"/>
      <c r="G874" s="6"/>
    </row>
    <row r="875">
      <c r="C875" s="11"/>
      <c r="D875" s="11"/>
      <c r="E875" s="11"/>
      <c r="F875" s="6"/>
      <c r="G875" s="6"/>
    </row>
    <row r="876">
      <c r="C876" s="11"/>
      <c r="D876" s="11"/>
      <c r="E876" s="11"/>
      <c r="F876" s="6"/>
      <c r="G876" s="6"/>
    </row>
    <row r="877">
      <c r="C877" s="11"/>
      <c r="D877" s="11"/>
      <c r="E877" s="11"/>
      <c r="F877" s="6"/>
      <c r="G877" s="6"/>
    </row>
    <row r="878">
      <c r="C878" s="11"/>
      <c r="D878" s="11"/>
      <c r="E878" s="11"/>
      <c r="F878" s="6"/>
      <c r="G878" s="6"/>
    </row>
    <row r="879">
      <c r="C879" s="11"/>
      <c r="D879" s="11"/>
      <c r="E879" s="11"/>
      <c r="F879" s="6"/>
      <c r="G879" s="6"/>
    </row>
    <row r="880">
      <c r="C880" s="11"/>
      <c r="D880" s="11"/>
      <c r="E880" s="11"/>
      <c r="F880" s="6"/>
      <c r="G880" s="6"/>
    </row>
    <row r="881">
      <c r="C881" s="11"/>
      <c r="D881" s="11"/>
      <c r="E881" s="11"/>
      <c r="F881" s="6"/>
      <c r="G881" s="6"/>
    </row>
    <row r="882">
      <c r="C882" s="11"/>
      <c r="D882" s="11"/>
      <c r="E882" s="11"/>
      <c r="F882" s="6"/>
      <c r="G882" s="6"/>
    </row>
    <row r="883">
      <c r="C883" s="11"/>
      <c r="D883" s="11"/>
      <c r="E883" s="11"/>
      <c r="F883" s="6"/>
      <c r="G883" s="6"/>
    </row>
    <row r="884">
      <c r="C884" s="11"/>
      <c r="D884" s="11"/>
      <c r="E884" s="11"/>
      <c r="F884" s="6"/>
      <c r="G884" s="6"/>
    </row>
    <row r="885">
      <c r="C885" s="11"/>
      <c r="D885" s="11"/>
      <c r="E885" s="11"/>
      <c r="F885" s="6"/>
      <c r="G885" s="6"/>
    </row>
    <row r="886">
      <c r="C886" s="11"/>
      <c r="D886" s="11"/>
      <c r="E886" s="11"/>
      <c r="F886" s="6"/>
      <c r="G886" s="6"/>
    </row>
    <row r="887">
      <c r="C887" s="11"/>
      <c r="D887" s="11"/>
      <c r="E887" s="11"/>
      <c r="F887" s="6"/>
      <c r="G887" s="6"/>
    </row>
    <row r="888">
      <c r="C888" s="11"/>
      <c r="D888" s="11"/>
      <c r="E888" s="11"/>
      <c r="F888" s="6"/>
      <c r="G888" s="6"/>
    </row>
    <row r="889">
      <c r="C889" s="11"/>
      <c r="D889" s="11"/>
      <c r="E889" s="11"/>
      <c r="F889" s="6"/>
      <c r="G889" s="6"/>
    </row>
    <row r="890">
      <c r="C890" s="11"/>
      <c r="D890" s="11"/>
      <c r="E890" s="11"/>
      <c r="F890" s="6"/>
      <c r="G890" s="6"/>
    </row>
    <row r="891">
      <c r="C891" s="11"/>
      <c r="D891" s="11"/>
      <c r="E891" s="11"/>
      <c r="F891" s="6"/>
      <c r="G891" s="6"/>
    </row>
    <row r="892">
      <c r="C892" s="11"/>
      <c r="D892" s="11"/>
      <c r="E892" s="11"/>
      <c r="F892" s="6"/>
      <c r="G892" s="6"/>
    </row>
    <row r="893">
      <c r="C893" s="11"/>
      <c r="D893" s="11"/>
      <c r="E893" s="11"/>
      <c r="F893" s="6"/>
      <c r="G893" s="6"/>
    </row>
    <row r="894">
      <c r="C894" s="11"/>
      <c r="D894" s="11"/>
      <c r="E894" s="11"/>
      <c r="F894" s="6"/>
      <c r="G894" s="6"/>
    </row>
    <row r="895">
      <c r="C895" s="11"/>
      <c r="D895" s="11"/>
      <c r="E895" s="11"/>
      <c r="F895" s="6"/>
      <c r="G895" s="6"/>
    </row>
    <row r="896">
      <c r="C896" s="11"/>
      <c r="D896" s="11"/>
      <c r="E896" s="11"/>
      <c r="F896" s="6"/>
      <c r="G896" s="6"/>
    </row>
    <row r="897">
      <c r="C897" s="11"/>
      <c r="D897" s="11"/>
      <c r="E897" s="11"/>
      <c r="F897" s="6"/>
      <c r="G897" s="6"/>
    </row>
    <row r="898">
      <c r="C898" s="11"/>
      <c r="D898" s="11"/>
      <c r="E898" s="11"/>
      <c r="F898" s="6"/>
      <c r="G898" s="6"/>
    </row>
    <row r="899">
      <c r="C899" s="11"/>
      <c r="D899" s="11"/>
      <c r="E899" s="11"/>
      <c r="F899" s="6"/>
      <c r="G899" s="6"/>
    </row>
    <row r="900">
      <c r="C900" s="11"/>
      <c r="D900" s="11"/>
      <c r="E900" s="11"/>
      <c r="F900" s="6"/>
      <c r="G900" s="6"/>
    </row>
    <row r="901">
      <c r="C901" s="11"/>
      <c r="D901" s="11"/>
      <c r="E901" s="11"/>
      <c r="F901" s="6"/>
      <c r="G901" s="6"/>
    </row>
    <row r="902">
      <c r="C902" s="11"/>
      <c r="D902" s="11"/>
      <c r="E902" s="11"/>
      <c r="F902" s="6"/>
      <c r="G902" s="6"/>
    </row>
    <row r="903">
      <c r="C903" s="11"/>
      <c r="D903" s="11"/>
      <c r="E903" s="11"/>
      <c r="F903" s="6"/>
      <c r="G903" s="6"/>
    </row>
    <row r="904">
      <c r="C904" s="11"/>
      <c r="D904" s="11"/>
      <c r="E904" s="11"/>
      <c r="F904" s="6"/>
      <c r="G904" s="6"/>
    </row>
    <row r="905">
      <c r="C905" s="11"/>
      <c r="D905" s="11"/>
      <c r="E905" s="11"/>
      <c r="F905" s="6"/>
      <c r="G905" s="6"/>
    </row>
    <row r="906">
      <c r="C906" s="11"/>
      <c r="D906" s="11"/>
      <c r="E906" s="11"/>
      <c r="F906" s="6"/>
      <c r="G906" s="6"/>
    </row>
    <row r="907">
      <c r="C907" s="11"/>
      <c r="D907" s="11"/>
      <c r="E907" s="11"/>
      <c r="F907" s="6"/>
      <c r="G907" s="6"/>
    </row>
    <row r="908">
      <c r="C908" s="11"/>
      <c r="D908" s="11"/>
      <c r="E908" s="11"/>
      <c r="F908" s="6"/>
      <c r="G908" s="6"/>
    </row>
    <row r="909">
      <c r="C909" s="11"/>
      <c r="D909" s="11"/>
      <c r="E909" s="11"/>
      <c r="F909" s="6"/>
      <c r="G909" s="6"/>
    </row>
    <row r="910">
      <c r="C910" s="11"/>
      <c r="D910" s="11"/>
      <c r="E910" s="11"/>
      <c r="F910" s="6"/>
      <c r="G910" s="6"/>
    </row>
    <row r="911">
      <c r="C911" s="11"/>
      <c r="D911" s="11"/>
      <c r="E911" s="11"/>
      <c r="F911" s="6"/>
      <c r="G911" s="6"/>
    </row>
    <row r="912">
      <c r="C912" s="11"/>
      <c r="D912" s="11"/>
      <c r="E912" s="11"/>
      <c r="F912" s="6"/>
      <c r="G912" s="6"/>
    </row>
    <row r="913">
      <c r="C913" s="11"/>
      <c r="D913" s="11"/>
      <c r="E913" s="11"/>
      <c r="F913" s="6"/>
      <c r="G913" s="6"/>
    </row>
    <row r="914">
      <c r="C914" s="11"/>
      <c r="D914" s="11"/>
      <c r="E914" s="11"/>
      <c r="F914" s="6"/>
      <c r="G914" s="6"/>
    </row>
    <row r="915">
      <c r="C915" s="11"/>
      <c r="D915" s="11"/>
      <c r="E915" s="11"/>
      <c r="F915" s="6"/>
      <c r="G915" s="6"/>
    </row>
    <row r="916">
      <c r="C916" s="11"/>
      <c r="D916" s="11"/>
      <c r="E916" s="11"/>
      <c r="F916" s="6"/>
      <c r="G916" s="6"/>
    </row>
    <row r="917">
      <c r="C917" s="11"/>
      <c r="D917" s="11"/>
      <c r="E917" s="11"/>
      <c r="F917" s="6"/>
      <c r="G917" s="6"/>
    </row>
    <row r="918">
      <c r="C918" s="11"/>
      <c r="D918" s="11"/>
      <c r="E918" s="11"/>
      <c r="F918" s="6"/>
      <c r="G918" s="6"/>
    </row>
    <row r="919">
      <c r="C919" s="11"/>
      <c r="D919" s="11"/>
      <c r="E919" s="11"/>
      <c r="F919" s="6"/>
      <c r="G919" s="6"/>
    </row>
    <row r="920">
      <c r="C920" s="11"/>
      <c r="D920" s="11"/>
      <c r="E920" s="11"/>
      <c r="F920" s="6"/>
      <c r="G920" s="6"/>
    </row>
    <row r="921">
      <c r="C921" s="11"/>
      <c r="D921" s="11"/>
      <c r="E921" s="11"/>
      <c r="F921" s="6"/>
      <c r="G921" s="6"/>
    </row>
    <row r="922">
      <c r="C922" s="11"/>
      <c r="D922" s="11"/>
      <c r="E922" s="11"/>
      <c r="F922" s="6"/>
      <c r="G922" s="6"/>
    </row>
    <row r="923">
      <c r="C923" s="11"/>
      <c r="D923" s="11"/>
      <c r="E923" s="11"/>
      <c r="F923" s="6"/>
      <c r="G923" s="6"/>
    </row>
    <row r="924">
      <c r="C924" s="11"/>
      <c r="D924" s="11"/>
      <c r="E924" s="11"/>
      <c r="F924" s="6"/>
      <c r="G924" s="6"/>
    </row>
    <row r="925">
      <c r="C925" s="11"/>
      <c r="D925" s="11"/>
      <c r="E925" s="11"/>
      <c r="F925" s="6"/>
      <c r="G925" s="6"/>
    </row>
    <row r="926">
      <c r="C926" s="11"/>
      <c r="D926" s="11"/>
      <c r="E926" s="11"/>
      <c r="F926" s="6"/>
      <c r="G926" s="6"/>
    </row>
    <row r="927">
      <c r="C927" s="11"/>
      <c r="D927" s="11"/>
      <c r="E927" s="11"/>
      <c r="F927" s="6"/>
      <c r="G927" s="6"/>
    </row>
    <row r="928">
      <c r="C928" s="11"/>
      <c r="D928" s="11"/>
      <c r="E928" s="11"/>
      <c r="F928" s="6"/>
      <c r="G928" s="6"/>
    </row>
    <row r="929">
      <c r="C929" s="11"/>
      <c r="D929" s="11"/>
      <c r="E929" s="11"/>
      <c r="F929" s="6"/>
      <c r="G929" s="6"/>
    </row>
    <row r="930">
      <c r="C930" s="11"/>
      <c r="D930" s="11"/>
      <c r="E930" s="11"/>
      <c r="F930" s="6"/>
      <c r="G930" s="6"/>
    </row>
    <row r="931">
      <c r="C931" s="11"/>
      <c r="D931" s="11"/>
      <c r="E931" s="11"/>
      <c r="F931" s="6"/>
      <c r="G931" s="6"/>
    </row>
    <row r="932">
      <c r="C932" s="11"/>
      <c r="D932" s="11"/>
      <c r="E932" s="11"/>
      <c r="F932" s="6"/>
      <c r="G932" s="6"/>
    </row>
    <row r="933">
      <c r="C933" s="11"/>
      <c r="D933" s="11"/>
      <c r="E933" s="11"/>
      <c r="F933" s="6"/>
      <c r="G933" s="6"/>
    </row>
    <row r="934">
      <c r="C934" s="11"/>
      <c r="D934" s="11"/>
      <c r="E934" s="11"/>
      <c r="F934" s="6"/>
      <c r="G934" s="6"/>
    </row>
    <row r="935">
      <c r="C935" s="11"/>
      <c r="D935" s="11"/>
      <c r="E935" s="11"/>
      <c r="F935" s="6"/>
      <c r="G935" s="6"/>
    </row>
    <row r="936">
      <c r="C936" s="11"/>
      <c r="D936" s="11"/>
      <c r="E936" s="11"/>
      <c r="F936" s="6"/>
      <c r="G936" s="6"/>
    </row>
    <row r="937">
      <c r="C937" s="11"/>
      <c r="D937" s="11"/>
      <c r="E937" s="11"/>
      <c r="F937" s="6"/>
      <c r="G937" s="6"/>
    </row>
    <row r="938">
      <c r="C938" s="11"/>
      <c r="D938" s="11"/>
      <c r="E938" s="11"/>
      <c r="F938" s="6"/>
      <c r="G938" s="6"/>
    </row>
    <row r="939">
      <c r="C939" s="11"/>
      <c r="D939" s="11"/>
      <c r="E939" s="11"/>
      <c r="F939" s="6"/>
      <c r="G939" s="6"/>
    </row>
    <row r="940">
      <c r="C940" s="11"/>
      <c r="D940" s="11"/>
      <c r="E940" s="11"/>
      <c r="F940" s="6"/>
      <c r="G940" s="6"/>
    </row>
    <row r="941">
      <c r="C941" s="11"/>
      <c r="D941" s="11"/>
      <c r="E941" s="11"/>
      <c r="F941" s="6"/>
      <c r="G941" s="6"/>
    </row>
    <row r="942">
      <c r="C942" s="11"/>
      <c r="D942" s="11"/>
      <c r="E942" s="11"/>
      <c r="F942" s="6"/>
      <c r="G942" s="6"/>
    </row>
    <row r="943">
      <c r="C943" s="11"/>
      <c r="D943" s="11"/>
      <c r="E943" s="11"/>
      <c r="F943" s="6"/>
      <c r="G943" s="6"/>
    </row>
    <row r="944">
      <c r="C944" s="11"/>
      <c r="D944" s="11"/>
      <c r="E944" s="11"/>
      <c r="F944" s="6"/>
      <c r="G944" s="6"/>
    </row>
    <row r="945">
      <c r="C945" s="11"/>
      <c r="D945" s="11"/>
      <c r="E945" s="11"/>
      <c r="F945" s="6"/>
      <c r="G945" s="6"/>
    </row>
    <row r="946">
      <c r="C946" s="11"/>
      <c r="D946" s="11"/>
      <c r="E946" s="11"/>
      <c r="F946" s="6"/>
      <c r="G946" s="6"/>
    </row>
    <row r="947">
      <c r="C947" s="11"/>
      <c r="D947" s="11"/>
      <c r="E947" s="11"/>
      <c r="F947" s="6"/>
      <c r="G947" s="6"/>
    </row>
    <row r="948">
      <c r="C948" s="11"/>
      <c r="D948" s="11"/>
      <c r="E948" s="11"/>
      <c r="F948" s="6"/>
      <c r="G948" s="6"/>
    </row>
    <row r="949">
      <c r="C949" s="11"/>
      <c r="D949" s="11"/>
      <c r="E949" s="11"/>
      <c r="F949" s="6"/>
      <c r="G949" s="6"/>
    </row>
    <row r="950">
      <c r="C950" s="11"/>
      <c r="D950" s="11"/>
      <c r="E950" s="11"/>
      <c r="F950" s="6"/>
      <c r="G950" s="6"/>
    </row>
    <row r="951">
      <c r="C951" s="11"/>
      <c r="D951" s="11"/>
      <c r="E951" s="11"/>
      <c r="F951" s="6"/>
      <c r="G951" s="6"/>
    </row>
    <row r="952">
      <c r="C952" s="11"/>
      <c r="D952" s="11"/>
      <c r="E952" s="11"/>
      <c r="F952" s="6"/>
      <c r="G952" s="6"/>
    </row>
    <row r="953">
      <c r="C953" s="11"/>
      <c r="D953" s="11"/>
      <c r="E953" s="11"/>
      <c r="F953" s="6"/>
      <c r="G953" s="6"/>
    </row>
    <row r="954">
      <c r="C954" s="11"/>
      <c r="D954" s="11"/>
      <c r="E954" s="11"/>
      <c r="F954" s="6"/>
      <c r="G954" s="6"/>
    </row>
    <row r="955">
      <c r="C955" s="11"/>
      <c r="D955" s="11"/>
      <c r="E955" s="11"/>
      <c r="F955" s="6"/>
      <c r="G955" s="6"/>
    </row>
    <row r="956">
      <c r="C956" s="11"/>
      <c r="D956" s="11"/>
      <c r="E956" s="11"/>
      <c r="F956" s="6"/>
      <c r="G956" s="6"/>
    </row>
    <row r="957">
      <c r="C957" s="11"/>
      <c r="D957" s="11"/>
      <c r="E957" s="11"/>
      <c r="F957" s="6"/>
      <c r="G957" s="6"/>
    </row>
    <row r="958">
      <c r="C958" s="11"/>
      <c r="D958" s="11"/>
      <c r="E958" s="11"/>
      <c r="F958" s="6"/>
      <c r="G958" s="6"/>
    </row>
    <row r="959">
      <c r="C959" s="11"/>
      <c r="D959" s="11"/>
      <c r="E959" s="11"/>
      <c r="F959" s="6"/>
      <c r="G959" s="6"/>
    </row>
    <row r="960">
      <c r="C960" s="11"/>
      <c r="D960" s="11"/>
      <c r="E960" s="11"/>
      <c r="F960" s="6"/>
      <c r="G960" s="6"/>
    </row>
    <row r="961">
      <c r="C961" s="11"/>
      <c r="D961" s="11"/>
      <c r="E961" s="11"/>
      <c r="F961" s="6"/>
      <c r="G961" s="6"/>
    </row>
    <row r="962">
      <c r="C962" s="11"/>
      <c r="D962" s="11"/>
      <c r="E962" s="11"/>
      <c r="F962" s="6"/>
      <c r="G962" s="6"/>
    </row>
    <row r="963">
      <c r="C963" s="11"/>
      <c r="D963" s="11"/>
      <c r="E963" s="11"/>
      <c r="F963" s="6"/>
      <c r="G963" s="6"/>
    </row>
    <row r="964">
      <c r="C964" s="11"/>
      <c r="D964" s="11"/>
      <c r="E964" s="11"/>
      <c r="F964" s="6"/>
      <c r="G964" s="6"/>
    </row>
    <row r="965">
      <c r="C965" s="11"/>
      <c r="D965" s="11"/>
      <c r="E965" s="11"/>
      <c r="F965" s="6"/>
      <c r="G965" s="6"/>
    </row>
    <row r="966">
      <c r="C966" s="11"/>
      <c r="D966" s="11"/>
      <c r="E966" s="11"/>
      <c r="F966" s="6"/>
      <c r="G966" s="6"/>
    </row>
    <row r="967">
      <c r="C967" s="11"/>
      <c r="D967" s="11"/>
      <c r="E967" s="11"/>
      <c r="F967" s="6"/>
      <c r="G967" s="6"/>
    </row>
    <row r="968">
      <c r="C968" s="11"/>
      <c r="D968" s="11"/>
      <c r="E968" s="11"/>
      <c r="F968" s="6"/>
      <c r="G968" s="6"/>
    </row>
    <row r="969">
      <c r="C969" s="11"/>
      <c r="D969" s="11"/>
      <c r="E969" s="11"/>
      <c r="F969" s="6"/>
      <c r="G969" s="6"/>
    </row>
    <row r="970">
      <c r="C970" s="11"/>
      <c r="D970" s="11"/>
      <c r="E970" s="11"/>
      <c r="F970" s="6"/>
      <c r="G970" s="6"/>
    </row>
    <row r="971">
      <c r="C971" s="11"/>
      <c r="D971" s="11"/>
      <c r="E971" s="11"/>
      <c r="F971" s="6"/>
      <c r="G971" s="6"/>
    </row>
    <row r="972">
      <c r="C972" s="11"/>
      <c r="D972" s="11"/>
      <c r="E972" s="11"/>
      <c r="F972" s="6"/>
      <c r="G972" s="6"/>
    </row>
    <row r="973">
      <c r="C973" s="11"/>
      <c r="D973" s="11"/>
      <c r="E973" s="11"/>
      <c r="F973" s="6"/>
      <c r="G973" s="6"/>
    </row>
    <row r="974">
      <c r="C974" s="11"/>
      <c r="D974" s="11"/>
      <c r="E974" s="11"/>
      <c r="F974" s="6"/>
      <c r="G974" s="6"/>
    </row>
    <row r="975">
      <c r="C975" s="11"/>
      <c r="D975" s="11"/>
      <c r="E975" s="11"/>
      <c r="F975" s="6"/>
      <c r="G975" s="6"/>
    </row>
    <row r="976">
      <c r="C976" s="11"/>
      <c r="D976" s="11"/>
      <c r="E976" s="11"/>
      <c r="F976" s="6"/>
      <c r="G976" s="6"/>
    </row>
    <row r="977">
      <c r="C977" s="11"/>
      <c r="D977" s="11"/>
      <c r="E977" s="11"/>
      <c r="F977" s="6"/>
      <c r="G977" s="6"/>
    </row>
    <row r="978">
      <c r="C978" s="11"/>
      <c r="D978" s="11"/>
      <c r="E978" s="11"/>
      <c r="F978" s="6"/>
      <c r="G978" s="6"/>
    </row>
    <row r="979">
      <c r="C979" s="11"/>
      <c r="D979" s="11"/>
      <c r="E979" s="11"/>
      <c r="F979" s="6"/>
      <c r="G979" s="6"/>
    </row>
    <row r="980">
      <c r="C980" s="11"/>
      <c r="D980" s="11"/>
      <c r="E980" s="11"/>
      <c r="F980" s="6"/>
      <c r="G980" s="6"/>
    </row>
    <row r="981">
      <c r="C981" s="11"/>
      <c r="D981" s="11"/>
      <c r="E981" s="11"/>
      <c r="F981" s="6"/>
      <c r="G981" s="6"/>
    </row>
    <row r="982">
      <c r="C982" s="11"/>
      <c r="D982" s="11"/>
      <c r="E982" s="11"/>
      <c r="F982" s="6"/>
      <c r="G982" s="6"/>
    </row>
    <row r="983">
      <c r="C983" s="11"/>
      <c r="D983" s="11"/>
      <c r="E983" s="11"/>
      <c r="F983" s="6"/>
      <c r="G983" s="6"/>
    </row>
    <row r="984">
      <c r="C984" s="11"/>
      <c r="D984" s="11"/>
      <c r="E984" s="11"/>
      <c r="F984" s="6"/>
      <c r="G984" s="6"/>
    </row>
    <row r="985">
      <c r="C985" s="11"/>
      <c r="D985" s="11"/>
      <c r="E985" s="11"/>
      <c r="F985" s="6"/>
      <c r="G985" s="6"/>
    </row>
    <row r="986">
      <c r="C986" s="11"/>
      <c r="D986" s="11"/>
      <c r="E986" s="11"/>
      <c r="F986" s="6"/>
      <c r="G986" s="6"/>
    </row>
    <row r="987">
      <c r="C987" s="11"/>
      <c r="D987" s="11"/>
      <c r="E987" s="11"/>
      <c r="F987" s="6"/>
      <c r="G987" s="6"/>
    </row>
    <row r="988">
      <c r="C988" s="11"/>
      <c r="D988" s="11"/>
      <c r="E988" s="11"/>
      <c r="F988" s="6"/>
      <c r="G988" s="6"/>
    </row>
    <row r="989">
      <c r="C989" s="11"/>
      <c r="D989" s="11"/>
      <c r="E989" s="11"/>
      <c r="F989" s="6"/>
      <c r="G989" s="6"/>
    </row>
    <row r="990">
      <c r="C990" s="11"/>
      <c r="D990" s="11"/>
      <c r="E990" s="11"/>
      <c r="F990" s="6"/>
      <c r="G990" s="6"/>
    </row>
    <row r="991">
      <c r="C991" s="11"/>
      <c r="D991" s="11"/>
      <c r="E991" s="11"/>
      <c r="F991" s="6"/>
      <c r="G991" s="6"/>
    </row>
    <row r="992">
      <c r="C992" s="11"/>
      <c r="D992" s="11"/>
      <c r="E992" s="11"/>
      <c r="F992" s="6"/>
      <c r="G992" s="6"/>
    </row>
    <row r="993">
      <c r="C993" s="11"/>
      <c r="D993" s="11"/>
      <c r="E993" s="11"/>
      <c r="F993" s="6"/>
      <c r="G993" s="6"/>
    </row>
    <row r="994">
      <c r="C994" s="11"/>
      <c r="D994" s="11"/>
      <c r="E994" s="11"/>
      <c r="F994" s="6"/>
      <c r="G994" s="6"/>
    </row>
    <row r="995">
      <c r="C995" s="11"/>
      <c r="D995" s="11"/>
      <c r="E995" s="11"/>
      <c r="F995" s="6"/>
      <c r="G995" s="6"/>
    </row>
    <row r="996">
      <c r="C996" s="11"/>
      <c r="D996" s="11"/>
      <c r="E996" s="11"/>
      <c r="F996" s="6"/>
      <c r="G996" s="6"/>
    </row>
    <row r="997">
      <c r="C997" s="11"/>
      <c r="D997" s="11"/>
      <c r="E997" s="11"/>
      <c r="F997" s="6"/>
      <c r="G997" s="6"/>
    </row>
    <row r="998">
      <c r="C998" s="11"/>
      <c r="D998" s="11"/>
      <c r="E998" s="11"/>
      <c r="F998" s="6"/>
      <c r="G998" s="6"/>
    </row>
    <row r="999">
      <c r="C999" s="11"/>
      <c r="D999" s="11"/>
      <c r="E999" s="11"/>
      <c r="F999" s="6"/>
      <c r="G999" s="6"/>
    </row>
    <row r="1000">
      <c r="C1000" s="11"/>
      <c r="D1000" s="11"/>
      <c r="E1000" s="11"/>
      <c r="F1000" s="6"/>
      <c r="G1000" s="6"/>
    </row>
    <row r="1001">
      <c r="C1001" s="11"/>
      <c r="D1001" s="11"/>
      <c r="E1001" s="11"/>
      <c r="F1001" s="6"/>
      <c r="G1001" s="6"/>
    </row>
    <row r="1002">
      <c r="C1002" s="11"/>
      <c r="D1002" s="11"/>
      <c r="E1002" s="11"/>
      <c r="F1002" s="6"/>
      <c r="G1002" s="6"/>
    </row>
    <row r="1003">
      <c r="C1003" s="11"/>
      <c r="D1003" s="11"/>
      <c r="E1003" s="11"/>
      <c r="F1003" s="6"/>
      <c r="G1003" s="6"/>
    </row>
    <row r="1004">
      <c r="C1004" s="11"/>
      <c r="D1004" s="11"/>
      <c r="E1004" s="11"/>
      <c r="F1004" s="6"/>
      <c r="G1004" s="6"/>
    </row>
    <row r="1005">
      <c r="C1005" s="11"/>
      <c r="D1005" s="11"/>
      <c r="E1005" s="11"/>
      <c r="F1005" s="6"/>
      <c r="G1005" s="6"/>
    </row>
    <row r="1006">
      <c r="C1006" s="11"/>
      <c r="D1006" s="11"/>
      <c r="E1006" s="11"/>
      <c r="F1006" s="6"/>
      <c r="G1006" s="6"/>
    </row>
    <row r="1007">
      <c r="C1007" s="11"/>
      <c r="D1007" s="11"/>
      <c r="E1007" s="11"/>
      <c r="F1007" s="6"/>
      <c r="G1007" s="6"/>
    </row>
    <row r="1008">
      <c r="C1008" s="11"/>
      <c r="D1008" s="11"/>
      <c r="E1008" s="11"/>
      <c r="F1008" s="6"/>
      <c r="G1008" s="6"/>
    </row>
    <row r="1009">
      <c r="C1009" s="11"/>
      <c r="D1009" s="11"/>
      <c r="E1009" s="11"/>
      <c r="F1009" s="6"/>
      <c r="G1009" s="6"/>
    </row>
    <row r="1010">
      <c r="C1010" s="11"/>
      <c r="D1010" s="11"/>
      <c r="E1010" s="11"/>
      <c r="F1010" s="6"/>
      <c r="G1010" s="6"/>
    </row>
    <row r="1011">
      <c r="C1011" s="11"/>
      <c r="D1011" s="11"/>
      <c r="E1011" s="11"/>
      <c r="F1011" s="6"/>
      <c r="G1011" s="6"/>
    </row>
    <row r="1012">
      <c r="C1012" s="11"/>
      <c r="D1012" s="11"/>
      <c r="E1012" s="11"/>
      <c r="F1012" s="6"/>
      <c r="G1012" s="6"/>
    </row>
    <row r="1013">
      <c r="C1013" s="11"/>
      <c r="D1013" s="11"/>
      <c r="E1013" s="11"/>
      <c r="F1013" s="6"/>
      <c r="G1013" s="6"/>
    </row>
    <row r="1014">
      <c r="C1014" s="11"/>
      <c r="D1014" s="11"/>
      <c r="E1014" s="11"/>
      <c r="F1014" s="6"/>
      <c r="G1014" s="6"/>
    </row>
    <row r="1015">
      <c r="C1015" s="11"/>
      <c r="D1015" s="11"/>
      <c r="E1015" s="11"/>
      <c r="F1015" s="6"/>
      <c r="G1015" s="6"/>
    </row>
    <row r="1016">
      <c r="C1016" s="11"/>
      <c r="D1016" s="11"/>
      <c r="E1016" s="11"/>
      <c r="F1016" s="6"/>
      <c r="G1016" s="6"/>
    </row>
    <row r="1017">
      <c r="C1017" s="11"/>
      <c r="D1017" s="11"/>
      <c r="E1017" s="11"/>
      <c r="F1017" s="6"/>
      <c r="G1017" s="6"/>
    </row>
    <row r="1018">
      <c r="C1018" s="11"/>
      <c r="D1018" s="11"/>
      <c r="E1018" s="11"/>
      <c r="F1018" s="6"/>
      <c r="G1018" s="6"/>
    </row>
    <row r="1019">
      <c r="C1019" s="11"/>
      <c r="D1019" s="11"/>
      <c r="E1019" s="11"/>
      <c r="F1019" s="6"/>
      <c r="G1019" s="6"/>
    </row>
    <row r="1020">
      <c r="C1020" s="11"/>
      <c r="D1020" s="11"/>
      <c r="E1020" s="11"/>
      <c r="F1020" s="6"/>
      <c r="G1020" s="6"/>
    </row>
    <row r="1021">
      <c r="C1021" s="11"/>
      <c r="D1021" s="11"/>
      <c r="E1021" s="11"/>
      <c r="F1021" s="6"/>
      <c r="G1021" s="6"/>
    </row>
    <row r="1022">
      <c r="C1022" s="11"/>
      <c r="D1022" s="11"/>
      <c r="E1022" s="11"/>
      <c r="F1022" s="6"/>
      <c r="G1022" s="6"/>
    </row>
    <row r="1023">
      <c r="C1023" s="11"/>
      <c r="D1023" s="11"/>
      <c r="E1023" s="11"/>
      <c r="F1023" s="6"/>
      <c r="G1023" s="6"/>
    </row>
    <row r="1024">
      <c r="C1024" s="11"/>
      <c r="D1024" s="11"/>
      <c r="E1024" s="11"/>
      <c r="F1024" s="6"/>
      <c r="G1024" s="6"/>
    </row>
    <row r="1025">
      <c r="C1025" s="11"/>
      <c r="D1025" s="11"/>
      <c r="E1025" s="11"/>
      <c r="F1025" s="6"/>
      <c r="G1025" s="6"/>
    </row>
    <row r="1026">
      <c r="C1026" s="11"/>
      <c r="D1026" s="11"/>
      <c r="E1026" s="11"/>
      <c r="F1026" s="6"/>
      <c r="G1026" s="6"/>
    </row>
    <row r="1027">
      <c r="C1027" s="11"/>
      <c r="D1027" s="11"/>
      <c r="E1027" s="11"/>
      <c r="F1027" s="6"/>
      <c r="G1027" s="6"/>
    </row>
    <row r="1028">
      <c r="C1028" s="11"/>
      <c r="D1028" s="11"/>
      <c r="E1028" s="11"/>
      <c r="F1028" s="6"/>
      <c r="G1028" s="6"/>
    </row>
    <row r="1029">
      <c r="C1029" s="11"/>
      <c r="D1029" s="11"/>
      <c r="E1029" s="11"/>
      <c r="F1029" s="6"/>
      <c r="G1029" s="6"/>
    </row>
    <row r="1030">
      <c r="C1030" s="11"/>
      <c r="D1030" s="11"/>
      <c r="E1030" s="11"/>
      <c r="F1030" s="6"/>
      <c r="G1030" s="6"/>
    </row>
    <row r="1031">
      <c r="C1031" s="11"/>
      <c r="D1031" s="11"/>
      <c r="E1031" s="11"/>
      <c r="F1031" s="6"/>
      <c r="G1031" s="6"/>
    </row>
    <row r="1032">
      <c r="C1032" s="11"/>
      <c r="D1032" s="11"/>
      <c r="E1032" s="11"/>
      <c r="F1032" s="6"/>
      <c r="G1032" s="6"/>
    </row>
    <row r="1033">
      <c r="C1033" s="11"/>
      <c r="D1033" s="11"/>
      <c r="E1033" s="11"/>
      <c r="F1033" s="6"/>
      <c r="G1033" s="6"/>
    </row>
    <row r="1034">
      <c r="C1034" s="11"/>
      <c r="D1034" s="11"/>
      <c r="E1034" s="11"/>
      <c r="F1034" s="6"/>
      <c r="G1034" s="6"/>
    </row>
    <row r="1035">
      <c r="C1035" s="11"/>
      <c r="D1035" s="11"/>
      <c r="E1035" s="11"/>
      <c r="F1035" s="6"/>
      <c r="G1035" s="6"/>
    </row>
    <row r="1036">
      <c r="C1036" s="11"/>
      <c r="D1036" s="11"/>
      <c r="E1036" s="11"/>
      <c r="F1036" s="6"/>
      <c r="G1036" s="6"/>
    </row>
    <row r="1037">
      <c r="C1037" s="11"/>
      <c r="D1037" s="11"/>
      <c r="E1037" s="11"/>
      <c r="F1037" s="6"/>
      <c r="G1037" s="6"/>
    </row>
    <row r="1038">
      <c r="C1038" s="11"/>
      <c r="D1038" s="11"/>
      <c r="E1038" s="11"/>
      <c r="F1038" s="6"/>
      <c r="G1038" s="6"/>
    </row>
    <row r="1039">
      <c r="C1039" s="11"/>
      <c r="D1039" s="11"/>
      <c r="E1039" s="11"/>
      <c r="F1039" s="6"/>
      <c r="G1039" s="6"/>
    </row>
    <row r="1040">
      <c r="C1040" s="11"/>
      <c r="D1040" s="11"/>
      <c r="E1040" s="11"/>
      <c r="F1040" s="6"/>
      <c r="G1040" s="6"/>
    </row>
    <row r="1041">
      <c r="C1041" s="11"/>
      <c r="D1041" s="11"/>
      <c r="E1041" s="11"/>
      <c r="F1041" s="6"/>
      <c r="G1041" s="6"/>
    </row>
    <row r="1042">
      <c r="C1042" s="11"/>
      <c r="D1042" s="11"/>
      <c r="E1042" s="11"/>
      <c r="F1042" s="6"/>
      <c r="G1042" s="6"/>
    </row>
    <row r="1043">
      <c r="C1043" s="11"/>
      <c r="D1043" s="11"/>
      <c r="E1043" s="11"/>
      <c r="F1043" s="6"/>
      <c r="G1043" s="6"/>
    </row>
    <row r="1044">
      <c r="C1044" s="11"/>
      <c r="D1044" s="11"/>
      <c r="E1044" s="11"/>
      <c r="F1044" s="6"/>
      <c r="G1044" s="6"/>
    </row>
    <row r="1045">
      <c r="C1045" s="11"/>
      <c r="D1045" s="11"/>
      <c r="E1045" s="11"/>
      <c r="F1045" s="6"/>
      <c r="G1045" s="6"/>
    </row>
    <row r="1046">
      <c r="C1046" s="11"/>
      <c r="D1046" s="11"/>
      <c r="E1046" s="11"/>
      <c r="F1046" s="6"/>
      <c r="G1046" s="6"/>
    </row>
    <row r="1047">
      <c r="C1047" s="11"/>
      <c r="D1047" s="11"/>
      <c r="E1047" s="11"/>
      <c r="F1047" s="6"/>
      <c r="G1047" s="6"/>
    </row>
    <row r="1048">
      <c r="C1048" s="11"/>
      <c r="D1048" s="11"/>
      <c r="E1048" s="11"/>
      <c r="F1048" s="6"/>
      <c r="G1048" s="6"/>
    </row>
    <row r="1049">
      <c r="C1049" s="11"/>
      <c r="D1049" s="11"/>
      <c r="E1049" s="11"/>
      <c r="F1049" s="6"/>
      <c r="G1049" s="6"/>
    </row>
    <row r="1050">
      <c r="C1050" s="11"/>
      <c r="D1050" s="11"/>
      <c r="E1050" s="11"/>
      <c r="F1050" s="6"/>
      <c r="G1050" s="6"/>
    </row>
    <row r="1051">
      <c r="C1051" s="11"/>
      <c r="D1051" s="11"/>
      <c r="E1051" s="11"/>
      <c r="F1051" s="6"/>
      <c r="G1051" s="6"/>
    </row>
    <row r="1052">
      <c r="C1052" s="11"/>
      <c r="D1052" s="11"/>
      <c r="E1052" s="11"/>
      <c r="F1052" s="6"/>
      <c r="G1052" s="6"/>
    </row>
    <row r="1053">
      <c r="C1053" s="11"/>
      <c r="D1053" s="11"/>
      <c r="E1053" s="11"/>
      <c r="F1053" s="6"/>
      <c r="G1053" s="6"/>
    </row>
    <row r="1054">
      <c r="C1054" s="11"/>
      <c r="D1054" s="11"/>
      <c r="E1054" s="11"/>
      <c r="F1054" s="6"/>
      <c r="G1054" s="6"/>
    </row>
    <row r="1055">
      <c r="C1055" s="11"/>
      <c r="D1055" s="11"/>
      <c r="E1055" s="11"/>
      <c r="F1055" s="6"/>
      <c r="G1055" s="6"/>
    </row>
    <row r="1056">
      <c r="C1056" s="11"/>
      <c r="D1056" s="11"/>
      <c r="E1056" s="11"/>
      <c r="F1056" s="6"/>
      <c r="G1056" s="6"/>
    </row>
    <row r="1057">
      <c r="C1057" s="11"/>
      <c r="D1057" s="11"/>
      <c r="E1057" s="11"/>
      <c r="F1057" s="6"/>
      <c r="G1057" s="6"/>
    </row>
    <row r="1058">
      <c r="C1058" s="11"/>
      <c r="D1058" s="11"/>
      <c r="E1058" s="11"/>
      <c r="F1058" s="6"/>
      <c r="G1058" s="6"/>
    </row>
    <row r="1059">
      <c r="C1059" s="11"/>
      <c r="D1059" s="11"/>
      <c r="E1059" s="11"/>
      <c r="F1059" s="6"/>
      <c r="G1059" s="6"/>
    </row>
    <row r="1060">
      <c r="C1060" s="11"/>
      <c r="D1060" s="11"/>
      <c r="E1060" s="11"/>
      <c r="F1060" s="6"/>
      <c r="G1060" s="6"/>
    </row>
    <row r="1061">
      <c r="C1061" s="11"/>
      <c r="D1061" s="11"/>
      <c r="E1061" s="11"/>
      <c r="F1061" s="6"/>
      <c r="G1061" s="6"/>
    </row>
    <row r="1062">
      <c r="C1062" s="11"/>
      <c r="D1062" s="11"/>
      <c r="E1062" s="11"/>
      <c r="F1062" s="6"/>
      <c r="G1062" s="6"/>
    </row>
    <row r="1063">
      <c r="C1063" s="11"/>
      <c r="D1063" s="11"/>
      <c r="E1063" s="11"/>
      <c r="F1063" s="6"/>
      <c r="G1063" s="6"/>
    </row>
    <row r="1064">
      <c r="C1064" s="11"/>
      <c r="D1064" s="11"/>
      <c r="E1064" s="11"/>
      <c r="F1064" s="6"/>
      <c r="G1064" s="6"/>
    </row>
  </sheetData>
  <hyperlinks>
    <hyperlink r:id="rId1" ref="A150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75"/>
  <cols>
    <col customWidth="1" min="1" max="1" width="22.29"/>
    <col customWidth="1" min="2" max="2" width="19.14"/>
  </cols>
  <sheetData>
    <row r="1">
      <c r="A1" s="1" t="s">
        <v>0</v>
      </c>
      <c r="B1" s="1" t="s">
        <v>1</v>
      </c>
      <c r="C1" s="3" t="s">
        <v>2</v>
      </c>
      <c r="D1" s="3" t="s">
        <v>3</v>
      </c>
      <c r="E1" s="3"/>
      <c r="F1" s="3"/>
      <c r="G1" s="3"/>
    </row>
    <row r="2">
      <c r="A2" s="4" t="s">
        <v>89</v>
      </c>
      <c r="B2" s="4" t="s">
        <v>90</v>
      </c>
      <c r="C2" s="6">
        <v>-343.4</v>
      </c>
      <c r="D2" s="6">
        <v>-388.1</v>
      </c>
      <c r="E2" s="6"/>
      <c r="F2" s="6"/>
      <c r="G2" s="6"/>
    </row>
    <row r="3">
      <c r="A3" s="4" t="s">
        <v>91</v>
      </c>
      <c r="B3" s="4" t="s">
        <v>92</v>
      </c>
      <c r="C3" s="6">
        <v>-154.6</v>
      </c>
      <c r="D3" s="6">
        <v>-216.9</v>
      </c>
      <c r="E3" s="6"/>
      <c r="F3" s="6"/>
      <c r="G3" s="6"/>
    </row>
    <row r="4">
      <c r="A4" s="4" t="s">
        <v>8</v>
      </c>
      <c r="B4" s="4" t="s">
        <v>9</v>
      </c>
      <c r="C4" s="6">
        <v>-184.3</v>
      </c>
      <c r="D4" s="6">
        <v>34.6</v>
      </c>
      <c r="E4" s="6"/>
      <c r="F4" s="6"/>
      <c r="G4" s="6"/>
    </row>
    <row r="5">
      <c r="A5" s="4" t="s">
        <v>114</v>
      </c>
      <c r="B5" s="4" t="s">
        <v>115</v>
      </c>
      <c r="C5" s="6">
        <v>171.6</v>
      </c>
      <c r="D5" s="6">
        <v>-300.7</v>
      </c>
      <c r="E5" s="6"/>
      <c r="F5" s="6"/>
      <c r="G5" s="6"/>
    </row>
    <row r="6">
      <c r="A6" s="4" t="s">
        <v>10</v>
      </c>
      <c r="C6" s="6">
        <v>-172.2</v>
      </c>
      <c r="D6" s="6">
        <v>93.0</v>
      </c>
      <c r="E6" s="6"/>
      <c r="F6" s="6"/>
      <c r="G6" s="6"/>
    </row>
    <row r="7">
      <c r="A7" s="4" t="s">
        <v>11</v>
      </c>
      <c r="B7" s="4" t="s">
        <v>12</v>
      </c>
      <c r="C7" s="6">
        <v>-203.8</v>
      </c>
      <c r="D7" s="6">
        <v>80.2</v>
      </c>
      <c r="E7" s="6"/>
      <c r="F7" s="6"/>
      <c r="G7" s="6"/>
    </row>
    <row r="8">
      <c r="A8" s="4" t="s">
        <v>116</v>
      </c>
      <c r="C8" s="6">
        <v>57.1</v>
      </c>
      <c r="D8" s="6">
        <v>-503.9</v>
      </c>
      <c r="E8" s="6"/>
      <c r="F8" s="6"/>
      <c r="G8" s="6"/>
    </row>
    <row r="9">
      <c r="A9" s="4" t="s">
        <v>171</v>
      </c>
      <c r="C9" s="6">
        <v>323.2</v>
      </c>
      <c r="D9" s="6">
        <v>464.4</v>
      </c>
      <c r="E9" s="6"/>
      <c r="F9" s="6"/>
      <c r="G9" s="6"/>
    </row>
    <row r="10">
      <c r="A10" s="4" t="s">
        <v>13</v>
      </c>
      <c r="B10" s="4" t="s">
        <v>14</v>
      </c>
      <c r="C10" s="6">
        <v>-195.0</v>
      </c>
      <c r="D10" s="6">
        <v>91.0</v>
      </c>
      <c r="E10" s="6"/>
      <c r="F10" s="6"/>
      <c r="G10" s="6"/>
    </row>
    <row r="11">
      <c r="A11" s="4" t="s">
        <v>117</v>
      </c>
      <c r="C11" s="6">
        <v>514.0</v>
      </c>
      <c r="D11" s="6">
        <v>-305.0</v>
      </c>
      <c r="E11" s="6"/>
      <c r="F11" s="6"/>
      <c r="G11" s="6"/>
    </row>
    <row r="12">
      <c r="A12" s="4" t="s">
        <v>15</v>
      </c>
      <c r="B12" s="4" t="s">
        <v>16</v>
      </c>
      <c r="C12" s="6">
        <v>-196.0</v>
      </c>
      <c r="D12" s="6">
        <v>84.1</v>
      </c>
      <c r="E12" s="6"/>
      <c r="F12" s="6"/>
      <c r="G12" s="6"/>
    </row>
    <row r="13">
      <c r="A13" s="4" t="s">
        <v>69</v>
      </c>
      <c r="B13" s="4" t="s">
        <v>70</v>
      </c>
      <c r="C13" s="6">
        <v>-387.8</v>
      </c>
      <c r="D13" s="6">
        <v>561.3</v>
      </c>
      <c r="E13" s="6"/>
      <c r="F13" s="6"/>
      <c r="G13" s="6"/>
    </row>
    <row r="14">
      <c r="A14" s="4" t="s">
        <v>172</v>
      </c>
      <c r="C14" s="6">
        <v>66.5</v>
      </c>
      <c r="D14" s="6">
        <v>59.0</v>
      </c>
      <c r="E14" s="6"/>
      <c r="F14" s="6"/>
      <c r="G14" s="6"/>
    </row>
    <row r="15">
      <c r="A15" s="4" t="s">
        <v>17</v>
      </c>
      <c r="B15" s="4" t="s">
        <v>18</v>
      </c>
      <c r="C15" s="6">
        <v>-229.6</v>
      </c>
      <c r="D15" s="6">
        <v>90.0</v>
      </c>
      <c r="E15" s="6"/>
      <c r="F15" s="6"/>
      <c r="G15" s="6"/>
    </row>
    <row r="16">
      <c r="A16" s="4" t="s">
        <v>71</v>
      </c>
      <c r="B16" s="4" t="s">
        <v>72</v>
      </c>
      <c r="C16" s="6">
        <v>-346.7</v>
      </c>
      <c r="D16" s="6">
        <v>27.7</v>
      </c>
      <c r="E16" s="6"/>
      <c r="F16" s="6"/>
      <c r="G16" s="6"/>
    </row>
    <row r="17">
      <c r="A17" s="4" t="s">
        <v>118</v>
      </c>
      <c r="C17" s="6">
        <v>193.1</v>
      </c>
      <c r="D17" s="6">
        <v>-504.6</v>
      </c>
      <c r="E17" s="6"/>
      <c r="F17" s="6"/>
      <c r="G17" s="6"/>
    </row>
    <row r="18">
      <c r="A18" s="4" t="s">
        <v>119</v>
      </c>
      <c r="C18" s="6">
        <v>325.5</v>
      </c>
      <c r="D18" s="6">
        <v>-29.4</v>
      </c>
      <c r="E18" s="6"/>
      <c r="F18" s="6"/>
      <c r="G18" s="6"/>
    </row>
    <row r="19">
      <c r="A19" s="4" t="s">
        <v>93</v>
      </c>
      <c r="C19" s="6">
        <v>-187.9</v>
      </c>
      <c r="D19" s="6">
        <v>-100.1</v>
      </c>
      <c r="E19" s="6"/>
      <c r="F19" s="6"/>
      <c r="G19" s="6"/>
    </row>
    <row r="20">
      <c r="A20" s="4" t="s">
        <v>120</v>
      </c>
      <c r="C20" s="6">
        <v>444.6</v>
      </c>
      <c r="D20" s="6">
        <v>-117.7</v>
      </c>
      <c r="E20" s="6"/>
      <c r="F20" s="6"/>
      <c r="G20" s="6"/>
    </row>
    <row r="21">
      <c r="A21" s="4" t="s">
        <v>94</v>
      </c>
      <c r="C21" s="6">
        <v>-17.0</v>
      </c>
      <c r="D21" s="6">
        <v>-168.0</v>
      </c>
      <c r="E21" s="6"/>
      <c r="F21" s="6"/>
      <c r="G21" s="6"/>
    </row>
    <row r="22">
      <c r="A22" s="4" t="s">
        <v>19</v>
      </c>
      <c r="B22" s="4" t="s">
        <v>20</v>
      </c>
      <c r="C22" s="6">
        <v>-215.6</v>
      </c>
      <c r="D22" s="6">
        <v>78.9</v>
      </c>
      <c r="E22" s="6"/>
      <c r="F22" s="6"/>
      <c r="G22" s="6"/>
    </row>
    <row r="23">
      <c r="A23" s="4" t="s">
        <v>121</v>
      </c>
      <c r="C23" s="6">
        <v>194.7</v>
      </c>
      <c r="D23" s="6">
        <v>-2.0</v>
      </c>
      <c r="E23" s="6"/>
      <c r="F23" s="6"/>
      <c r="G23" s="6"/>
    </row>
    <row r="24">
      <c r="A24" s="4" t="s">
        <v>122</v>
      </c>
      <c r="C24" s="6">
        <v>168.9</v>
      </c>
      <c r="D24" s="6">
        <v>-69.8</v>
      </c>
      <c r="E24" s="6"/>
      <c r="F24" s="6"/>
      <c r="G24" s="6"/>
    </row>
    <row r="25">
      <c r="A25" s="4" t="s">
        <v>95</v>
      </c>
      <c r="C25" s="6">
        <v>-201.2</v>
      </c>
      <c r="D25" s="6">
        <v>-636.0</v>
      </c>
      <c r="E25" s="6"/>
      <c r="F25" s="6"/>
      <c r="G25" s="6"/>
    </row>
    <row r="26">
      <c r="A26" s="4" t="s">
        <v>123</v>
      </c>
      <c r="C26" s="6">
        <v>346.7</v>
      </c>
      <c r="D26" s="6">
        <v>-355.8</v>
      </c>
      <c r="E26" s="6"/>
      <c r="F26" s="6"/>
      <c r="G26" s="6"/>
    </row>
    <row r="27">
      <c r="A27" s="4" t="s">
        <v>21</v>
      </c>
      <c r="B27" s="4"/>
      <c r="C27" s="6">
        <v>-200.3</v>
      </c>
      <c r="D27" s="6">
        <v>-4.6</v>
      </c>
      <c r="E27" s="6"/>
      <c r="F27" s="6"/>
      <c r="G27" s="6"/>
    </row>
    <row r="28">
      <c r="A28" s="4" t="s">
        <v>124</v>
      </c>
      <c r="C28" s="6">
        <v>380.6</v>
      </c>
      <c r="D28" s="6">
        <v>-238.4</v>
      </c>
      <c r="E28" s="6"/>
      <c r="F28" s="6"/>
      <c r="G28" s="6"/>
    </row>
    <row r="29">
      <c r="A29" s="4" t="s">
        <v>125</v>
      </c>
      <c r="C29" s="6">
        <v>204.8</v>
      </c>
      <c r="D29" s="6">
        <v>-179.4</v>
      </c>
      <c r="E29" s="6"/>
      <c r="F29" s="6"/>
      <c r="G29" s="6"/>
    </row>
    <row r="30">
      <c r="A30" s="4" t="s">
        <v>22</v>
      </c>
      <c r="B30" s="4" t="s">
        <v>23</v>
      </c>
      <c r="C30" s="6">
        <v>-207.8</v>
      </c>
      <c r="D30" s="6">
        <v>50.2</v>
      </c>
      <c r="E30" s="6"/>
      <c r="F30" s="6"/>
      <c r="G30" s="6"/>
    </row>
    <row r="31">
      <c r="A31" s="4" t="s">
        <v>126</v>
      </c>
      <c r="B31" s="4" t="s">
        <v>127</v>
      </c>
      <c r="C31" s="6">
        <v>234.2</v>
      </c>
      <c r="D31" s="6">
        <v>-705.5</v>
      </c>
      <c r="E31" s="6"/>
      <c r="F31" s="6"/>
      <c r="G31" s="6"/>
    </row>
    <row r="32">
      <c r="A32" s="4" t="s">
        <v>128</v>
      </c>
      <c r="C32" s="6">
        <v>551.5</v>
      </c>
      <c r="D32" s="6">
        <v>-144.2</v>
      </c>
      <c r="E32" s="6"/>
      <c r="F32" s="6"/>
      <c r="G32" s="6"/>
    </row>
    <row r="33">
      <c r="A33" s="4" t="s">
        <v>24</v>
      </c>
      <c r="C33" s="10">
        <v>-135.7</v>
      </c>
      <c r="D33" s="15">
        <v>18.6</v>
      </c>
      <c r="G33" s="6"/>
    </row>
    <row r="34">
      <c r="A34" s="4" t="s">
        <v>25</v>
      </c>
      <c r="B34" s="4" t="s">
        <v>26</v>
      </c>
      <c r="C34" s="6">
        <v>-200.9</v>
      </c>
      <c r="D34" s="6">
        <v>133.1</v>
      </c>
      <c r="E34" s="6"/>
      <c r="F34" s="6"/>
      <c r="G34" s="6"/>
    </row>
    <row r="35">
      <c r="A35" s="4" t="s">
        <v>27</v>
      </c>
      <c r="C35" s="6">
        <v>-209.7</v>
      </c>
      <c r="D35" s="6">
        <v>96.9</v>
      </c>
      <c r="E35" s="6"/>
      <c r="F35" s="6"/>
      <c r="G35" s="6"/>
    </row>
    <row r="36">
      <c r="A36" s="4" t="s">
        <v>173</v>
      </c>
      <c r="C36" s="6">
        <v>97.8</v>
      </c>
      <c r="D36" s="6">
        <v>177.8</v>
      </c>
      <c r="E36" s="6"/>
      <c r="F36" s="6"/>
      <c r="G36" s="6"/>
    </row>
    <row r="37">
      <c r="A37" s="4" t="s">
        <v>174</v>
      </c>
      <c r="C37" s="6">
        <v>219.8</v>
      </c>
      <c r="D37" s="6">
        <v>283.1</v>
      </c>
      <c r="E37" s="6"/>
      <c r="F37" s="6"/>
      <c r="G37" s="6"/>
    </row>
    <row r="38">
      <c r="A38" s="4" t="s">
        <v>129</v>
      </c>
      <c r="C38" s="6">
        <v>454.0</v>
      </c>
      <c r="D38" s="6">
        <v>-415.8</v>
      </c>
      <c r="E38" s="6"/>
      <c r="F38" s="6"/>
      <c r="G38" s="6"/>
    </row>
    <row r="39">
      <c r="A39" s="4" t="s">
        <v>73</v>
      </c>
      <c r="C39" s="6">
        <v>-155.6</v>
      </c>
      <c r="D39" s="6">
        <v>459.6</v>
      </c>
      <c r="E39" s="6"/>
      <c r="F39" s="6"/>
      <c r="G39" s="6"/>
    </row>
    <row r="40">
      <c r="A40" s="4" t="s">
        <v>175</v>
      </c>
      <c r="B40" s="4" t="s">
        <v>176</v>
      </c>
      <c r="C40" s="6">
        <v>467.7</v>
      </c>
      <c r="D40" s="6">
        <v>465.4</v>
      </c>
      <c r="E40" s="6"/>
      <c r="F40" s="6"/>
      <c r="G40" s="6"/>
    </row>
    <row r="41">
      <c r="A41" s="4" t="s">
        <v>28</v>
      </c>
      <c r="C41" s="6">
        <v>-172.2</v>
      </c>
      <c r="D41" s="6">
        <v>149.4</v>
      </c>
      <c r="E41" s="6"/>
      <c r="F41" s="6"/>
      <c r="G41" s="6"/>
    </row>
    <row r="42">
      <c r="A42" s="4" t="s">
        <v>130</v>
      </c>
      <c r="C42" s="6">
        <v>61.3</v>
      </c>
      <c r="D42" s="6">
        <v>-87.1</v>
      </c>
      <c r="E42" s="6"/>
      <c r="F42" s="6"/>
      <c r="G42" s="6"/>
    </row>
    <row r="43">
      <c r="A43" s="4" t="s">
        <v>131</v>
      </c>
      <c r="B43" s="4" t="s">
        <v>132</v>
      </c>
      <c r="C43" s="6">
        <v>389.4</v>
      </c>
      <c r="D43" s="6">
        <v>-59.7</v>
      </c>
      <c r="E43" s="6"/>
      <c r="F43" s="6"/>
      <c r="G43" s="6"/>
    </row>
    <row r="44">
      <c r="A44" s="4" t="s">
        <v>96</v>
      </c>
      <c r="B44" s="4" t="s">
        <v>97</v>
      </c>
      <c r="C44" s="6">
        <v>-725.0</v>
      </c>
      <c r="D44" s="6">
        <v>-120.7</v>
      </c>
      <c r="E44" s="6"/>
      <c r="F44" s="6"/>
      <c r="G44" s="6"/>
    </row>
    <row r="45">
      <c r="A45" s="4" t="s">
        <v>133</v>
      </c>
      <c r="C45" s="6">
        <v>514.3</v>
      </c>
      <c r="D45" s="6">
        <v>-178.7</v>
      </c>
      <c r="E45" s="6"/>
      <c r="F45" s="6"/>
      <c r="G45" s="6"/>
    </row>
    <row r="46">
      <c r="A46" s="4" t="s">
        <v>29</v>
      </c>
      <c r="C46" s="6">
        <v>-241.7</v>
      </c>
      <c r="D46" s="6">
        <v>170.3</v>
      </c>
      <c r="E46" s="6"/>
      <c r="F46" s="6"/>
      <c r="G46" s="6"/>
    </row>
    <row r="47">
      <c r="A47" s="4" t="s">
        <v>134</v>
      </c>
      <c r="C47" s="6">
        <v>471.9</v>
      </c>
      <c r="D47" s="6">
        <v>-411.3</v>
      </c>
      <c r="E47" s="6"/>
      <c r="F47" s="6"/>
      <c r="G47" s="6"/>
    </row>
    <row r="48">
      <c r="A48" s="4" t="s">
        <v>74</v>
      </c>
      <c r="C48" s="6">
        <v>-576.3</v>
      </c>
      <c r="D48" s="6">
        <v>438.7</v>
      </c>
      <c r="E48" s="6"/>
      <c r="F48" s="6"/>
      <c r="G48" s="6"/>
    </row>
    <row r="49">
      <c r="A49" s="4" t="s">
        <v>30</v>
      </c>
      <c r="C49" s="6">
        <v>-286.7</v>
      </c>
      <c r="D49" s="6">
        <v>120.4</v>
      </c>
      <c r="E49" s="6"/>
      <c r="F49" s="6"/>
      <c r="G49" s="6"/>
    </row>
    <row r="50">
      <c r="A50" s="4" t="s">
        <v>135</v>
      </c>
      <c r="C50" s="6">
        <v>411.0</v>
      </c>
      <c r="D50" s="6">
        <v>-556.1</v>
      </c>
      <c r="E50" s="6"/>
      <c r="F50" s="6"/>
      <c r="G50" s="6"/>
    </row>
    <row r="51">
      <c r="A51" s="4" t="s">
        <v>75</v>
      </c>
      <c r="C51" s="6">
        <v>-653.6</v>
      </c>
      <c r="D51" s="6">
        <v>87.4</v>
      </c>
      <c r="E51" s="6"/>
      <c r="F51" s="6"/>
      <c r="G51" s="6"/>
    </row>
    <row r="52">
      <c r="A52" s="4" t="s">
        <v>31</v>
      </c>
      <c r="B52" s="4" t="s">
        <v>32</v>
      </c>
      <c r="C52" s="6">
        <v>-139.3</v>
      </c>
      <c r="D52" s="6">
        <v>177.8</v>
      </c>
      <c r="E52" s="6"/>
      <c r="F52" s="6"/>
      <c r="G52" s="6"/>
    </row>
    <row r="53">
      <c r="A53" s="4" t="s">
        <v>136</v>
      </c>
      <c r="B53" s="4" t="s">
        <v>137</v>
      </c>
      <c r="C53" s="6">
        <v>410.0</v>
      </c>
      <c r="D53" s="6">
        <v>-432.5</v>
      </c>
      <c r="E53" s="6"/>
      <c r="F53" s="6"/>
      <c r="G53" s="6"/>
    </row>
    <row r="54">
      <c r="A54" s="4" t="s">
        <v>138</v>
      </c>
      <c r="C54" s="6">
        <v>447.8</v>
      </c>
      <c r="D54" s="6">
        <v>-95.2</v>
      </c>
      <c r="E54" s="6"/>
      <c r="F54" s="6"/>
      <c r="G54" s="6"/>
    </row>
    <row r="55">
      <c r="A55" s="4" t="s">
        <v>33</v>
      </c>
      <c r="C55" s="6">
        <v>-130.1</v>
      </c>
      <c r="D55" s="6">
        <v>169.6</v>
      </c>
      <c r="E55" s="6"/>
      <c r="F55" s="6"/>
      <c r="G55" s="6"/>
    </row>
    <row r="56">
      <c r="A56" s="4" t="s">
        <v>34</v>
      </c>
      <c r="B56" s="4" t="s">
        <v>35</v>
      </c>
      <c r="C56" s="6">
        <v>-276.3</v>
      </c>
      <c r="D56" s="6">
        <v>119.7</v>
      </c>
      <c r="E56" s="6"/>
      <c r="F56" s="6"/>
      <c r="G56" s="6"/>
    </row>
    <row r="57">
      <c r="A57" s="4" t="s">
        <v>139</v>
      </c>
      <c r="C57" s="6">
        <v>98.2</v>
      </c>
      <c r="D57" s="6">
        <v>-403.8</v>
      </c>
      <c r="E57" s="6"/>
      <c r="F57" s="6"/>
      <c r="G57" s="6"/>
    </row>
    <row r="58">
      <c r="A58" s="4" t="s">
        <v>36</v>
      </c>
      <c r="B58" s="4" t="s">
        <v>37</v>
      </c>
      <c r="C58" s="6">
        <v>-191.5</v>
      </c>
      <c r="D58" s="6">
        <v>74.4</v>
      </c>
      <c r="E58" s="6"/>
      <c r="F58" s="6"/>
      <c r="G58" s="6"/>
    </row>
    <row r="59">
      <c r="A59" s="4" t="s">
        <v>76</v>
      </c>
      <c r="C59" s="6">
        <v>-754.1</v>
      </c>
      <c r="D59" s="6">
        <v>41.7</v>
      </c>
      <c r="E59" s="6"/>
      <c r="F59" s="6"/>
      <c r="G59" s="6"/>
    </row>
    <row r="60">
      <c r="A60" s="4" t="s">
        <v>77</v>
      </c>
      <c r="C60" s="6">
        <v>-52.2</v>
      </c>
      <c r="D60" s="6">
        <v>71.8</v>
      </c>
      <c r="E60" s="6"/>
      <c r="F60" s="6"/>
      <c r="G60" s="6"/>
    </row>
    <row r="61">
      <c r="A61" s="4" t="s">
        <v>98</v>
      </c>
      <c r="C61" s="6">
        <v>-23.5</v>
      </c>
      <c r="D61" s="6">
        <v>-710.7</v>
      </c>
      <c r="E61" s="6"/>
      <c r="F61" s="6"/>
      <c r="G61" s="6"/>
    </row>
    <row r="62">
      <c r="A62" s="4" t="s">
        <v>99</v>
      </c>
      <c r="C62" s="6">
        <v>-24.5</v>
      </c>
      <c r="D62" s="6">
        <v>-703.5</v>
      </c>
      <c r="E62" s="6"/>
      <c r="F62" s="6"/>
      <c r="G62" s="6"/>
    </row>
    <row r="63">
      <c r="A63" s="4" t="s">
        <v>78</v>
      </c>
      <c r="C63" s="6">
        <v>-36.2</v>
      </c>
      <c r="D63" s="6">
        <v>458.9</v>
      </c>
      <c r="E63" s="6"/>
      <c r="F63" s="6"/>
      <c r="G63" s="6"/>
    </row>
    <row r="64">
      <c r="A64" s="4" t="s">
        <v>140</v>
      </c>
      <c r="C64" s="6">
        <v>94.9</v>
      </c>
      <c r="D64" s="6">
        <v>-237.4</v>
      </c>
      <c r="E64" s="6"/>
      <c r="F64" s="6"/>
      <c r="G64" s="6"/>
    </row>
    <row r="65">
      <c r="A65" s="4" t="s">
        <v>100</v>
      </c>
      <c r="C65" s="6">
        <v>-406.4</v>
      </c>
      <c r="D65" s="6">
        <v>-28.0</v>
      </c>
      <c r="E65" s="6"/>
      <c r="F65" s="6"/>
      <c r="G65" s="6"/>
    </row>
    <row r="66">
      <c r="A66" s="4" t="s">
        <v>79</v>
      </c>
      <c r="B66" s="4" t="s">
        <v>80</v>
      </c>
      <c r="C66" s="6">
        <v>-29.7</v>
      </c>
      <c r="D66" s="6">
        <v>189.8</v>
      </c>
      <c r="E66" s="6"/>
      <c r="F66" s="6"/>
      <c r="G66" s="6"/>
    </row>
    <row r="67">
      <c r="A67" s="4" t="s">
        <v>141</v>
      </c>
      <c r="C67" s="6">
        <v>147.1</v>
      </c>
      <c r="D67" s="6">
        <v>-173.2</v>
      </c>
      <c r="E67" s="6"/>
      <c r="F67" s="6"/>
      <c r="G67" s="6"/>
    </row>
    <row r="68">
      <c r="A68" s="4" t="s">
        <v>38</v>
      </c>
      <c r="C68" s="6">
        <v>-270.1</v>
      </c>
      <c r="D68" s="6">
        <v>87.7</v>
      </c>
      <c r="E68" s="6"/>
      <c r="F68" s="6"/>
      <c r="G68" s="6"/>
    </row>
    <row r="69">
      <c r="A69" s="4" t="s">
        <v>177</v>
      </c>
      <c r="C69" s="6">
        <v>66.5</v>
      </c>
      <c r="D69" s="6">
        <v>138.9</v>
      </c>
      <c r="E69" s="6"/>
      <c r="F69" s="6"/>
      <c r="G69" s="6"/>
    </row>
    <row r="70">
      <c r="A70" s="4" t="s">
        <v>81</v>
      </c>
      <c r="C70" s="6">
        <v>-448.8</v>
      </c>
      <c r="D70" s="6">
        <v>88.7</v>
      </c>
      <c r="E70" s="6"/>
      <c r="F70" s="6"/>
      <c r="G70" s="6"/>
    </row>
    <row r="71">
      <c r="A71" s="4" t="s">
        <v>142</v>
      </c>
      <c r="C71" s="6">
        <v>475.9</v>
      </c>
      <c r="D71" s="6">
        <v>-250.8</v>
      </c>
      <c r="E71" s="6"/>
      <c r="F71" s="6"/>
      <c r="G71" s="6"/>
    </row>
    <row r="72">
      <c r="A72" s="4" t="s">
        <v>143</v>
      </c>
      <c r="B72" s="4" t="s">
        <v>10</v>
      </c>
      <c r="C72" s="6">
        <v>376.7</v>
      </c>
      <c r="D72" s="6">
        <v>-381.3</v>
      </c>
      <c r="E72" s="6"/>
      <c r="F72" s="6"/>
      <c r="G72" s="6"/>
    </row>
    <row r="73">
      <c r="A73" s="4" t="s">
        <v>39</v>
      </c>
      <c r="B73" s="4" t="s">
        <v>40</v>
      </c>
      <c r="C73" s="6">
        <v>-237.1</v>
      </c>
      <c r="D73" s="6">
        <v>36.5</v>
      </c>
      <c r="E73" s="6"/>
      <c r="F73" s="6"/>
      <c r="G73" s="6"/>
    </row>
    <row r="74">
      <c r="A74" s="4" t="s">
        <v>41</v>
      </c>
      <c r="C74" s="6">
        <v>-154.6</v>
      </c>
      <c r="D74" s="6">
        <v>137.6</v>
      </c>
      <c r="E74" s="6"/>
      <c r="F74" s="6"/>
      <c r="G74" s="6"/>
    </row>
    <row r="75">
      <c r="A75" s="4" t="s">
        <v>144</v>
      </c>
      <c r="C75" s="6">
        <v>284.1</v>
      </c>
      <c r="D75" s="6">
        <v>-629.5</v>
      </c>
      <c r="E75" s="6"/>
      <c r="F75" s="6"/>
      <c r="G75" s="6"/>
    </row>
    <row r="76">
      <c r="A76" s="4" t="s">
        <v>42</v>
      </c>
      <c r="B76" s="4" t="s">
        <v>43</v>
      </c>
      <c r="C76" s="6">
        <v>-117.7</v>
      </c>
      <c r="D76" s="6">
        <v>25.8</v>
      </c>
      <c r="E76" s="6"/>
      <c r="F76" s="6"/>
      <c r="G76" s="6"/>
    </row>
    <row r="77">
      <c r="A77" s="4" t="s">
        <v>101</v>
      </c>
      <c r="C77" s="6">
        <v>-154.6</v>
      </c>
      <c r="D77" s="6">
        <v>-216.9</v>
      </c>
      <c r="E77" s="6"/>
      <c r="F77" s="6"/>
      <c r="G77" s="6"/>
    </row>
    <row r="78">
      <c r="A78" s="4" t="s">
        <v>102</v>
      </c>
      <c r="C78" s="6">
        <v>-654.3</v>
      </c>
      <c r="D78" s="6">
        <v>-85.8</v>
      </c>
      <c r="E78" s="6"/>
    </row>
    <row r="79">
      <c r="A79" s="4" t="s">
        <v>145</v>
      </c>
      <c r="C79" s="6">
        <v>731.9</v>
      </c>
      <c r="D79" s="6">
        <v>-288.3</v>
      </c>
      <c r="E79" s="6"/>
      <c r="F79" s="6"/>
      <c r="G79" s="6"/>
    </row>
    <row r="80">
      <c r="A80" s="4" t="s">
        <v>82</v>
      </c>
      <c r="C80" s="6">
        <v>-713.6</v>
      </c>
      <c r="D80" s="6">
        <v>286.4</v>
      </c>
      <c r="E80" s="6"/>
      <c r="F80" s="6"/>
      <c r="G80" s="6"/>
    </row>
    <row r="81">
      <c r="A81" s="4" t="s">
        <v>44</v>
      </c>
      <c r="B81" s="4"/>
      <c r="C81" s="16">
        <v>-141.2</v>
      </c>
      <c r="D81" s="6">
        <v>13.7</v>
      </c>
      <c r="E81" s="5"/>
      <c r="F81" s="6"/>
      <c r="G81" s="6"/>
    </row>
    <row r="82">
      <c r="A82" s="4" t="s">
        <v>146</v>
      </c>
      <c r="C82" s="6">
        <v>21.9</v>
      </c>
      <c r="D82" s="6">
        <v>-356.8</v>
      </c>
      <c r="E82" s="6"/>
      <c r="F82" s="6"/>
      <c r="G82" s="6"/>
    </row>
    <row r="83">
      <c r="A83" s="4" t="s">
        <v>45</v>
      </c>
      <c r="B83" s="4" t="s">
        <v>46</v>
      </c>
      <c r="C83" s="6">
        <v>-214.3</v>
      </c>
      <c r="D83" s="6">
        <v>183.3</v>
      </c>
      <c r="E83" s="6"/>
      <c r="F83" s="6"/>
      <c r="G83" s="6"/>
    </row>
    <row r="84">
      <c r="A84" s="4" t="s">
        <v>103</v>
      </c>
      <c r="C84" s="6">
        <v>-607.6</v>
      </c>
      <c r="D84" s="6">
        <v>-367.3</v>
      </c>
      <c r="E84" s="6"/>
      <c r="F84" s="6"/>
      <c r="G84" s="6"/>
    </row>
    <row r="85">
      <c r="A85" s="4" t="s">
        <v>178</v>
      </c>
      <c r="C85" s="6">
        <v>628.5</v>
      </c>
      <c r="D85" s="6">
        <v>15.3</v>
      </c>
      <c r="E85" s="6"/>
      <c r="F85" s="6"/>
      <c r="G85" s="6"/>
    </row>
    <row r="86">
      <c r="A86" s="4" t="s">
        <v>147</v>
      </c>
      <c r="C86" s="6">
        <v>240.1</v>
      </c>
      <c r="D86" s="6">
        <v>-381.0</v>
      </c>
      <c r="E86" s="6"/>
      <c r="F86" s="6"/>
      <c r="G86" s="6"/>
    </row>
    <row r="87">
      <c r="A87" s="4" t="s">
        <v>47</v>
      </c>
      <c r="B87" s="4" t="s">
        <v>48</v>
      </c>
      <c r="C87" s="6">
        <v>-214.0</v>
      </c>
      <c r="D87" s="6">
        <v>45.3</v>
      </c>
      <c r="E87" s="6"/>
      <c r="F87" s="6"/>
      <c r="G87" s="6"/>
    </row>
    <row r="88">
      <c r="A88" s="7" t="s">
        <v>51</v>
      </c>
      <c r="B88" s="8" t="s">
        <v>52</v>
      </c>
      <c r="C88" s="17">
        <v>71.1</v>
      </c>
      <c r="D88" s="15">
        <v>209.1</v>
      </c>
      <c r="E88" s="6"/>
      <c r="F88" s="6"/>
      <c r="G88" s="6"/>
    </row>
    <row r="89">
      <c r="A89" s="4" t="s">
        <v>148</v>
      </c>
      <c r="C89" s="6">
        <v>49.2</v>
      </c>
      <c r="D89" s="6">
        <v>-169.3</v>
      </c>
      <c r="E89" s="6"/>
      <c r="F89" s="6"/>
      <c r="G89" s="6"/>
    </row>
    <row r="90">
      <c r="A90" s="4" t="s">
        <v>149</v>
      </c>
      <c r="C90" s="6">
        <v>304.6</v>
      </c>
      <c r="D90" s="6">
        <v>-5.2</v>
      </c>
      <c r="E90" s="6"/>
      <c r="F90" s="6"/>
      <c r="G90" s="6"/>
    </row>
    <row r="91">
      <c r="A91" s="4" t="s">
        <v>49</v>
      </c>
      <c r="B91" s="4" t="s">
        <v>50</v>
      </c>
      <c r="C91" s="6">
        <v>-273.6</v>
      </c>
      <c r="D91" s="6">
        <v>34.9</v>
      </c>
      <c r="E91" s="6"/>
      <c r="F91" s="6"/>
      <c r="G91" s="6"/>
    </row>
    <row r="92">
      <c r="A92" s="4" t="s">
        <v>104</v>
      </c>
      <c r="B92" s="4" t="s">
        <v>105</v>
      </c>
      <c r="C92" s="6">
        <v>-25.1</v>
      </c>
      <c r="D92" s="6">
        <v>-684.6</v>
      </c>
      <c r="E92" s="6"/>
      <c r="F92" s="6"/>
      <c r="G92" s="6"/>
    </row>
    <row r="93">
      <c r="A93" s="4" t="s">
        <v>150</v>
      </c>
      <c r="C93" s="6">
        <v>510.1</v>
      </c>
      <c r="D93" s="6">
        <v>-587.1</v>
      </c>
      <c r="E93" s="6"/>
      <c r="F93" s="6"/>
      <c r="G93" s="6"/>
    </row>
    <row r="94">
      <c r="A94" s="4" t="s">
        <v>151</v>
      </c>
      <c r="C94" s="6">
        <v>517.0</v>
      </c>
      <c r="D94" s="6">
        <v>-575.0</v>
      </c>
      <c r="E94" s="6"/>
      <c r="F94" s="6"/>
      <c r="G94" s="6"/>
    </row>
    <row r="95">
      <c r="A95" s="4" t="s">
        <v>106</v>
      </c>
      <c r="C95" s="6">
        <v>-481.7</v>
      </c>
      <c r="D95" s="6">
        <v>-149.7</v>
      </c>
      <c r="E95" s="6"/>
      <c r="F95" s="6"/>
      <c r="G95" s="6"/>
    </row>
    <row r="96">
      <c r="A96" s="4" t="s">
        <v>152</v>
      </c>
      <c r="C96" s="6">
        <v>395.0</v>
      </c>
      <c r="D96" s="6">
        <v>-228.6</v>
      </c>
      <c r="E96" s="6"/>
      <c r="F96" s="6"/>
      <c r="G96" s="6"/>
    </row>
    <row r="97">
      <c r="A97" s="4" t="s">
        <v>55</v>
      </c>
      <c r="C97" s="6">
        <v>-197.0</v>
      </c>
      <c r="D97" s="6">
        <v>76.3</v>
      </c>
      <c r="E97" s="6"/>
      <c r="F97" s="6"/>
      <c r="G97" s="6"/>
    </row>
    <row r="98">
      <c r="A98" s="4" t="s">
        <v>153</v>
      </c>
      <c r="C98" s="6">
        <v>470.3</v>
      </c>
      <c r="D98" s="6">
        <v>-18.6</v>
      </c>
      <c r="E98" s="6"/>
      <c r="F98" s="6"/>
      <c r="G98" s="6"/>
    </row>
    <row r="99">
      <c r="A99" s="7" t="s">
        <v>53</v>
      </c>
      <c r="B99" s="8" t="s">
        <v>54</v>
      </c>
      <c r="C99" s="17">
        <v>71.8</v>
      </c>
      <c r="D99" s="15">
        <v>205.2</v>
      </c>
      <c r="E99" s="6"/>
      <c r="F99" s="6"/>
      <c r="G99" s="6"/>
    </row>
    <row r="100">
      <c r="A100" s="4" t="s">
        <v>56</v>
      </c>
      <c r="B100" s="4" t="s">
        <v>57</v>
      </c>
      <c r="C100" s="6">
        <v>-201.6</v>
      </c>
      <c r="D100" s="6">
        <v>78.0</v>
      </c>
      <c r="E100" s="6"/>
      <c r="F100" s="6"/>
      <c r="G100" s="6"/>
    </row>
    <row r="101">
      <c r="A101" s="4" t="s">
        <v>154</v>
      </c>
      <c r="C101" s="6">
        <v>0.0</v>
      </c>
      <c r="D101" s="6">
        <v>-293.5</v>
      </c>
      <c r="E101" s="6"/>
      <c r="F101" s="6"/>
      <c r="G101" s="6"/>
    </row>
    <row r="102">
      <c r="A102" s="4" t="s">
        <v>58</v>
      </c>
      <c r="B102" s="4"/>
      <c r="C102" s="6">
        <v>-146.8</v>
      </c>
      <c r="D102" s="6">
        <v>0.0</v>
      </c>
      <c r="E102" s="6"/>
      <c r="F102" s="6"/>
      <c r="G102" s="6"/>
    </row>
    <row r="103">
      <c r="A103" s="4" t="s">
        <v>155</v>
      </c>
      <c r="B103" s="4" t="s">
        <v>85</v>
      </c>
      <c r="C103" s="6">
        <v>142.5</v>
      </c>
      <c r="D103" s="6">
        <v>-389.4</v>
      </c>
      <c r="E103" s="6"/>
      <c r="F103" s="6"/>
      <c r="G103" s="6"/>
    </row>
    <row r="104">
      <c r="A104" s="4" t="s">
        <v>156</v>
      </c>
      <c r="B104" s="4" t="s">
        <v>157</v>
      </c>
      <c r="C104" s="6">
        <v>38.2</v>
      </c>
      <c r="D104" s="6">
        <v>-292.6</v>
      </c>
      <c r="E104" s="6"/>
      <c r="F104" s="6"/>
      <c r="G104" s="6"/>
    </row>
    <row r="105">
      <c r="A105" s="4" t="s">
        <v>107</v>
      </c>
      <c r="C105" s="6">
        <v>-451.7</v>
      </c>
      <c r="D105" s="6">
        <v>-249.5</v>
      </c>
      <c r="E105" s="6"/>
      <c r="F105" s="6"/>
      <c r="G105" s="6"/>
    </row>
    <row r="106">
      <c r="A106" s="4" t="s">
        <v>59</v>
      </c>
      <c r="B106" s="4" t="s">
        <v>60</v>
      </c>
      <c r="C106" s="6">
        <v>-196.0</v>
      </c>
      <c r="D106" s="6">
        <v>81.5</v>
      </c>
      <c r="E106" s="6"/>
      <c r="F106" s="6"/>
      <c r="G106" s="6"/>
    </row>
    <row r="107">
      <c r="A107" s="4" t="s">
        <v>158</v>
      </c>
      <c r="C107" s="6">
        <v>126.9</v>
      </c>
      <c r="D107" s="6">
        <v>-684.6</v>
      </c>
      <c r="E107" s="6"/>
      <c r="F107" s="6"/>
      <c r="G107" s="6"/>
    </row>
    <row r="108">
      <c r="A108" s="4" t="s">
        <v>61</v>
      </c>
      <c r="C108" s="6">
        <v>-192.4</v>
      </c>
      <c r="D108" s="6">
        <v>149.4</v>
      </c>
      <c r="E108" s="6"/>
      <c r="F108" s="6"/>
      <c r="G108" s="6"/>
    </row>
    <row r="109">
      <c r="A109" s="4" t="s">
        <v>159</v>
      </c>
      <c r="C109" s="6">
        <v>281.8</v>
      </c>
      <c r="D109" s="6">
        <v>-493.5</v>
      </c>
      <c r="E109" s="6"/>
      <c r="F109" s="6"/>
      <c r="G109" s="6"/>
    </row>
    <row r="110">
      <c r="A110" s="4" t="s">
        <v>83</v>
      </c>
      <c r="C110" s="6">
        <v>-90.3</v>
      </c>
      <c r="D110" s="6">
        <v>201.6</v>
      </c>
      <c r="E110" s="6"/>
      <c r="F110" s="6"/>
      <c r="G110" s="6"/>
    </row>
    <row r="111">
      <c r="A111" s="4" t="s">
        <v>160</v>
      </c>
      <c r="B111" s="4" t="s">
        <v>161</v>
      </c>
      <c r="C111" s="6">
        <v>676.4</v>
      </c>
      <c r="D111" s="6">
        <v>-397.6</v>
      </c>
      <c r="E111" s="6"/>
      <c r="F111" s="6"/>
      <c r="G111" s="6"/>
    </row>
    <row r="112">
      <c r="A112" s="4" t="s">
        <v>162</v>
      </c>
      <c r="C112" s="6">
        <v>168.9</v>
      </c>
      <c r="D112" s="6">
        <v>-33.9</v>
      </c>
      <c r="E112" s="6"/>
      <c r="F112" s="6"/>
      <c r="G112" s="6"/>
    </row>
    <row r="113">
      <c r="A113" s="4" t="s">
        <v>163</v>
      </c>
      <c r="B113" s="4" t="s">
        <v>164</v>
      </c>
      <c r="C113" s="6">
        <v>192.8</v>
      </c>
      <c r="D113" s="6">
        <v>-278.9</v>
      </c>
      <c r="E113" s="6"/>
      <c r="F113" s="6"/>
      <c r="G113" s="6"/>
    </row>
    <row r="114">
      <c r="A114" s="4" t="s">
        <v>84</v>
      </c>
      <c r="B114" s="4" t="s">
        <v>85</v>
      </c>
      <c r="C114" s="6">
        <v>-704.8</v>
      </c>
      <c r="D114" s="6">
        <v>201.6</v>
      </c>
      <c r="E114" s="6"/>
      <c r="F114" s="6"/>
      <c r="G114" s="6"/>
    </row>
    <row r="115">
      <c r="A115" s="4" t="s">
        <v>165</v>
      </c>
      <c r="C115" s="6">
        <v>267.1</v>
      </c>
      <c r="D115" s="6">
        <v>-77.0</v>
      </c>
      <c r="E115" s="6"/>
      <c r="F115" s="6"/>
      <c r="G115" s="6"/>
    </row>
    <row r="116">
      <c r="A116" s="4" t="s">
        <v>108</v>
      </c>
      <c r="C116" s="6">
        <v>-388.8</v>
      </c>
      <c r="D116" s="6">
        <v>-558.7</v>
      </c>
      <c r="E116" s="6"/>
      <c r="F116" s="6"/>
      <c r="G116" s="6"/>
    </row>
    <row r="117">
      <c r="A117" s="4" t="s">
        <v>109</v>
      </c>
      <c r="C117" s="6">
        <v>-734.2</v>
      </c>
      <c r="D117" s="6">
        <v>-43.4</v>
      </c>
      <c r="E117" s="6"/>
      <c r="F117" s="6"/>
      <c r="G117" s="6"/>
    </row>
    <row r="118">
      <c r="A118" s="4" t="s">
        <v>110</v>
      </c>
      <c r="C118" s="6">
        <v>-113.8</v>
      </c>
      <c r="D118" s="6">
        <v>-452.7</v>
      </c>
      <c r="E118" s="6"/>
      <c r="F118" s="6"/>
      <c r="G118" s="6"/>
    </row>
    <row r="119">
      <c r="A119" s="4" t="s">
        <v>166</v>
      </c>
      <c r="C119" s="6">
        <v>337.6</v>
      </c>
      <c r="D119" s="6">
        <v>-141.2</v>
      </c>
      <c r="E119" s="6"/>
      <c r="F119" s="6"/>
      <c r="G119" s="6"/>
    </row>
    <row r="120">
      <c r="A120" s="4" t="s">
        <v>167</v>
      </c>
      <c r="C120" s="6">
        <v>620.0</v>
      </c>
      <c r="D120" s="6">
        <v>-478.1</v>
      </c>
      <c r="E120" s="6"/>
      <c r="F120" s="6"/>
      <c r="G120" s="6"/>
    </row>
    <row r="121">
      <c r="A121" s="4" t="s">
        <v>86</v>
      </c>
      <c r="C121" s="6">
        <v>-234.5</v>
      </c>
      <c r="D121" s="6">
        <v>293.9</v>
      </c>
      <c r="E121" s="6"/>
      <c r="F121" s="6"/>
      <c r="G121" s="6"/>
    </row>
    <row r="122">
      <c r="A122" s="4" t="s">
        <v>168</v>
      </c>
      <c r="C122" s="6">
        <v>329.7</v>
      </c>
      <c r="D122" s="6">
        <v>-430.9</v>
      </c>
      <c r="E122" s="6"/>
      <c r="F122" s="6"/>
      <c r="G122" s="6"/>
    </row>
    <row r="123">
      <c r="A123" s="4" t="s">
        <v>111</v>
      </c>
      <c r="B123" s="4" t="s">
        <v>112</v>
      </c>
      <c r="C123" s="6">
        <v>-702.2</v>
      </c>
      <c r="D123" s="6">
        <v>-223.1</v>
      </c>
      <c r="E123" s="6"/>
      <c r="F123" s="6"/>
      <c r="G123" s="6"/>
    </row>
    <row r="124">
      <c r="A124" s="4" t="s">
        <v>62</v>
      </c>
      <c r="B124" s="4" t="s">
        <v>63</v>
      </c>
      <c r="C124" s="6">
        <v>-199.9</v>
      </c>
      <c r="D124" s="6">
        <v>92.0</v>
      </c>
      <c r="E124" s="6"/>
      <c r="F124" s="6"/>
      <c r="G124" s="6"/>
    </row>
    <row r="125">
      <c r="A125" s="4" t="s">
        <v>64</v>
      </c>
      <c r="B125" s="4" t="s">
        <v>65</v>
      </c>
      <c r="C125" s="6">
        <v>-195.7</v>
      </c>
      <c r="D125" s="6">
        <v>63.6</v>
      </c>
      <c r="E125" s="6"/>
      <c r="F125" s="6"/>
      <c r="G125" s="6"/>
    </row>
    <row r="126">
      <c r="A126" s="4" t="s">
        <v>66</v>
      </c>
      <c r="B126" s="4" t="s">
        <v>67</v>
      </c>
      <c r="C126" s="6">
        <v>-156.9</v>
      </c>
      <c r="D126" s="6">
        <v>65.2</v>
      </c>
      <c r="E126" s="6"/>
      <c r="F126" s="6"/>
      <c r="G126" s="6"/>
    </row>
    <row r="127">
      <c r="A127" s="4" t="s">
        <v>87</v>
      </c>
      <c r="C127" s="6">
        <v>-372.1</v>
      </c>
      <c r="D127" s="6">
        <v>188.5</v>
      </c>
    </row>
    <row r="128">
      <c r="A128" s="4" t="s">
        <v>169</v>
      </c>
      <c r="C128" s="6">
        <v>379.0</v>
      </c>
      <c r="D128" s="6">
        <v>-302.0</v>
      </c>
    </row>
    <row r="172">
      <c r="C172" s="14"/>
      <c r="D172" s="14"/>
      <c r="E172" s="14"/>
      <c r="F172" s="14"/>
      <c r="G172" s="14"/>
    </row>
    <row r="173">
      <c r="C173" s="6"/>
      <c r="D173" s="6"/>
      <c r="E173" s="6"/>
      <c r="F173" s="6"/>
      <c r="G173" s="6"/>
    </row>
    <row r="174">
      <c r="C174" s="6"/>
      <c r="D174" s="6"/>
      <c r="E174" s="6"/>
      <c r="F174" s="6"/>
      <c r="G174" s="6"/>
    </row>
    <row r="175">
      <c r="C175" s="6"/>
      <c r="D175" s="6"/>
      <c r="E175" s="6"/>
      <c r="F175" s="6"/>
      <c r="G175" s="6"/>
    </row>
    <row r="176">
      <c r="C176" s="6"/>
      <c r="D176" s="6"/>
      <c r="E176" s="6"/>
      <c r="F176" s="6"/>
      <c r="G176" s="6"/>
    </row>
    <row r="177">
      <c r="C177" s="6"/>
      <c r="D177" s="6"/>
      <c r="E177" s="6"/>
      <c r="F177" s="6"/>
      <c r="G177" s="6"/>
    </row>
    <row r="178">
      <c r="C178" s="6"/>
      <c r="D178" s="6"/>
      <c r="E178" s="6"/>
      <c r="F178" s="6"/>
      <c r="G178" s="6"/>
    </row>
    <row r="179">
      <c r="C179" s="6"/>
      <c r="D179" s="6"/>
      <c r="E179" s="6"/>
      <c r="F179" s="6"/>
      <c r="G179" s="6"/>
    </row>
    <row r="180">
      <c r="C180" s="6"/>
      <c r="D180" s="6"/>
      <c r="E180" s="6"/>
      <c r="F180" s="6"/>
      <c r="G180" s="6"/>
    </row>
    <row r="181">
      <c r="C181" s="6"/>
      <c r="D181" s="6"/>
      <c r="E181" s="6"/>
      <c r="F181" s="6"/>
      <c r="G181" s="6"/>
    </row>
    <row r="182">
      <c r="C182" s="6"/>
      <c r="D182" s="6"/>
      <c r="E182" s="6"/>
      <c r="F182" s="6"/>
      <c r="G182" s="6"/>
    </row>
    <row r="183">
      <c r="C183" s="6"/>
      <c r="D183" s="6"/>
      <c r="E183" s="6"/>
      <c r="F183" s="6"/>
      <c r="G183" s="6"/>
    </row>
    <row r="184">
      <c r="C184" s="6"/>
      <c r="D184" s="6"/>
      <c r="E184" s="6"/>
      <c r="F184" s="6"/>
      <c r="G184" s="6"/>
    </row>
    <row r="185">
      <c r="C185" s="6"/>
      <c r="D185" s="6"/>
      <c r="E185" s="6"/>
      <c r="F185" s="6"/>
      <c r="G185" s="6"/>
    </row>
    <row r="186">
      <c r="C186" s="6"/>
      <c r="D186" s="6"/>
      <c r="E186" s="6"/>
      <c r="F186" s="6"/>
      <c r="G186" s="6"/>
    </row>
    <row r="187">
      <c r="C187" s="6"/>
      <c r="D187" s="6"/>
      <c r="E187" s="6"/>
      <c r="F187" s="6"/>
      <c r="G187" s="6"/>
    </row>
    <row r="188">
      <c r="C188" s="6"/>
      <c r="D188" s="6"/>
      <c r="E188" s="6"/>
      <c r="F188" s="6"/>
      <c r="G188" s="6"/>
    </row>
    <row r="189">
      <c r="C189" s="6"/>
      <c r="D189" s="6"/>
      <c r="E189" s="6"/>
      <c r="F189" s="6"/>
      <c r="G189" s="6"/>
    </row>
    <row r="190">
      <c r="C190" s="6"/>
      <c r="D190" s="6"/>
      <c r="E190" s="6"/>
      <c r="F190" s="6"/>
      <c r="G190" s="6"/>
    </row>
    <row r="191">
      <c r="C191" s="6"/>
      <c r="D191" s="6"/>
      <c r="E191" s="6"/>
      <c r="F191" s="6"/>
      <c r="G191" s="6"/>
    </row>
    <row r="192">
      <c r="C192" s="6"/>
      <c r="D192" s="6"/>
      <c r="E192" s="6"/>
      <c r="F192" s="6"/>
      <c r="G192" s="6"/>
    </row>
    <row r="193">
      <c r="C193" s="6"/>
      <c r="D193" s="6"/>
      <c r="E193" s="6"/>
      <c r="F193" s="6"/>
      <c r="G193" s="6"/>
    </row>
    <row r="194">
      <c r="C194" s="6"/>
      <c r="D194" s="6"/>
      <c r="E194" s="6"/>
      <c r="F194" s="6"/>
      <c r="G194" s="6"/>
    </row>
    <row r="195">
      <c r="C195" s="6"/>
      <c r="D195" s="6"/>
      <c r="E195" s="6"/>
      <c r="F195" s="6"/>
      <c r="G195" s="6"/>
    </row>
    <row r="196">
      <c r="C196" s="6"/>
      <c r="D196" s="6"/>
      <c r="E196" s="6"/>
      <c r="F196" s="6"/>
      <c r="G196" s="6"/>
    </row>
    <row r="197">
      <c r="C197" s="6"/>
      <c r="D197" s="6"/>
      <c r="E197" s="6"/>
      <c r="F197" s="6"/>
      <c r="G197" s="6"/>
    </row>
    <row r="198">
      <c r="C198" s="6"/>
      <c r="D198" s="6"/>
      <c r="E198" s="6"/>
      <c r="F198" s="6"/>
      <c r="G198" s="6"/>
    </row>
    <row r="199">
      <c r="C199" s="6"/>
      <c r="D199" s="6"/>
      <c r="E199" s="6"/>
      <c r="F199" s="6"/>
      <c r="G199" s="6"/>
    </row>
    <row r="200">
      <c r="C200" s="6"/>
      <c r="D200" s="6"/>
      <c r="E200" s="6"/>
      <c r="F200" s="6"/>
      <c r="G200" s="6"/>
    </row>
    <row r="201">
      <c r="C201" s="6"/>
      <c r="D201" s="6"/>
      <c r="E201" s="6"/>
      <c r="F201" s="6"/>
      <c r="G201" s="6"/>
    </row>
    <row r="202">
      <c r="C202" s="6"/>
      <c r="D202" s="6"/>
      <c r="E202" s="6"/>
      <c r="F202" s="6"/>
      <c r="G202" s="6"/>
    </row>
    <row r="203">
      <c r="C203" s="6"/>
      <c r="D203" s="6"/>
      <c r="E203" s="6"/>
      <c r="F203" s="6"/>
      <c r="G203" s="6"/>
    </row>
    <row r="204">
      <c r="C204" s="6"/>
      <c r="D204" s="6"/>
      <c r="E204" s="6"/>
      <c r="F204" s="6"/>
      <c r="G204" s="6"/>
    </row>
    <row r="205">
      <c r="C205" s="6"/>
      <c r="D205" s="6"/>
      <c r="E205" s="6"/>
      <c r="F205" s="6"/>
      <c r="G205" s="6"/>
    </row>
    <row r="206">
      <c r="C206" s="6"/>
      <c r="D206" s="6"/>
      <c r="E206" s="6"/>
      <c r="F206" s="6"/>
      <c r="G206" s="6"/>
    </row>
    <row r="207">
      <c r="C207" s="6"/>
      <c r="D207" s="6"/>
      <c r="E207" s="6"/>
      <c r="F207" s="6"/>
      <c r="G207" s="6"/>
    </row>
    <row r="208">
      <c r="C208" s="6"/>
      <c r="D208" s="6"/>
      <c r="E208" s="6"/>
      <c r="F208" s="6"/>
      <c r="G208" s="6"/>
    </row>
    <row r="209">
      <c r="C209" s="6"/>
      <c r="D209" s="6"/>
      <c r="E209" s="6"/>
      <c r="F209" s="6"/>
      <c r="G209" s="6"/>
    </row>
    <row r="210">
      <c r="C210" s="6"/>
      <c r="D210" s="6"/>
      <c r="E210" s="6"/>
      <c r="F210" s="6"/>
      <c r="G210" s="6"/>
    </row>
    <row r="211">
      <c r="C211" s="6"/>
      <c r="D211" s="6"/>
      <c r="E211" s="6"/>
      <c r="F211" s="6"/>
      <c r="G211" s="6"/>
    </row>
    <row r="212">
      <c r="C212" s="6"/>
      <c r="D212" s="6"/>
      <c r="E212" s="6"/>
      <c r="F212" s="6"/>
      <c r="G212" s="6"/>
    </row>
    <row r="213">
      <c r="C213" s="6"/>
      <c r="D213" s="6"/>
      <c r="E213" s="6"/>
      <c r="F213" s="6"/>
      <c r="G213" s="6"/>
    </row>
    <row r="214">
      <c r="C214" s="6"/>
      <c r="D214" s="6"/>
      <c r="E214" s="6"/>
      <c r="F214" s="6"/>
      <c r="G214" s="6"/>
    </row>
    <row r="215">
      <c r="C215" s="6"/>
      <c r="D215" s="6"/>
      <c r="E215" s="6"/>
      <c r="F215" s="6"/>
      <c r="G215" s="6"/>
    </row>
    <row r="216">
      <c r="C216" s="6"/>
      <c r="D216" s="6"/>
      <c r="E216" s="6"/>
      <c r="F216" s="6"/>
      <c r="G216" s="6"/>
    </row>
    <row r="217">
      <c r="C217" s="6"/>
      <c r="D217" s="6"/>
      <c r="E217" s="6"/>
      <c r="F217" s="6"/>
      <c r="G217" s="6"/>
    </row>
    <row r="218">
      <c r="C218" s="6"/>
      <c r="D218" s="6"/>
      <c r="E218" s="6"/>
      <c r="F218" s="6"/>
      <c r="G218" s="6"/>
    </row>
    <row r="219">
      <c r="C219" s="6"/>
      <c r="D219" s="6"/>
      <c r="E219" s="6"/>
      <c r="F219" s="6"/>
      <c r="G219" s="6"/>
    </row>
    <row r="220">
      <c r="C220" s="6"/>
      <c r="D220" s="6"/>
      <c r="E220" s="6"/>
      <c r="F220" s="6"/>
      <c r="G220" s="6"/>
    </row>
    <row r="221">
      <c r="C221" s="6"/>
      <c r="D221" s="6"/>
      <c r="E221" s="6"/>
      <c r="F221" s="6"/>
      <c r="G221" s="6"/>
    </row>
    <row r="222">
      <c r="C222" s="6"/>
      <c r="D222" s="6"/>
      <c r="E222" s="6"/>
      <c r="F222" s="6"/>
      <c r="G222" s="6"/>
    </row>
    <row r="223">
      <c r="C223" s="6"/>
      <c r="D223" s="6"/>
      <c r="E223" s="6"/>
      <c r="F223" s="6"/>
      <c r="G223" s="6"/>
    </row>
    <row r="224">
      <c r="C224" s="6"/>
      <c r="D224" s="6"/>
      <c r="E224" s="6"/>
      <c r="F224" s="6"/>
      <c r="G224" s="6"/>
    </row>
    <row r="225">
      <c r="C225" s="6"/>
      <c r="D225" s="6"/>
      <c r="E225" s="6"/>
      <c r="F225" s="6"/>
      <c r="G225" s="6"/>
    </row>
    <row r="226">
      <c r="C226" s="6"/>
      <c r="D226" s="6"/>
      <c r="E226" s="6"/>
      <c r="F226" s="6"/>
      <c r="G226" s="6"/>
    </row>
    <row r="227">
      <c r="C227" s="6"/>
      <c r="D227" s="6"/>
      <c r="E227" s="6"/>
      <c r="F227" s="6"/>
      <c r="G227" s="6"/>
    </row>
    <row r="228">
      <c r="C228" s="6"/>
      <c r="D228" s="6"/>
      <c r="E228" s="6"/>
      <c r="F228" s="6"/>
      <c r="G228" s="6"/>
    </row>
    <row r="229">
      <c r="C229" s="6"/>
      <c r="D229" s="6"/>
      <c r="E229" s="6"/>
      <c r="F229" s="6"/>
      <c r="G229" s="6"/>
    </row>
    <row r="230">
      <c r="C230" s="6"/>
      <c r="D230" s="6"/>
      <c r="E230" s="6"/>
      <c r="F230" s="6"/>
      <c r="G230" s="6"/>
    </row>
    <row r="231">
      <c r="C231" s="6"/>
      <c r="D231" s="6"/>
      <c r="E231" s="6"/>
      <c r="F231" s="6"/>
      <c r="G231" s="6"/>
    </row>
    <row r="232">
      <c r="C232" s="6"/>
      <c r="D232" s="6"/>
      <c r="E232" s="6"/>
      <c r="F232" s="6"/>
      <c r="G232" s="6"/>
    </row>
    <row r="233">
      <c r="C233" s="6"/>
      <c r="D233" s="6"/>
      <c r="E233" s="6"/>
      <c r="F233" s="6"/>
      <c r="G233" s="6"/>
    </row>
    <row r="234">
      <c r="C234" s="6"/>
      <c r="D234" s="6"/>
      <c r="E234" s="6"/>
      <c r="F234" s="6"/>
      <c r="G234" s="6"/>
    </row>
    <row r="235">
      <c r="C235" s="6"/>
      <c r="D235" s="6"/>
      <c r="E235" s="6"/>
      <c r="F235" s="6"/>
      <c r="G235" s="6"/>
    </row>
    <row r="236">
      <c r="C236" s="6"/>
      <c r="D236" s="6"/>
      <c r="E236" s="6"/>
      <c r="F236" s="6"/>
      <c r="G236" s="6"/>
    </row>
    <row r="237">
      <c r="C237" s="6"/>
      <c r="D237" s="6"/>
      <c r="E237" s="6"/>
      <c r="F237" s="6"/>
      <c r="G237" s="6"/>
    </row>
    <row r="238">
      <c r="C238" s="6"/>
      <c r="D238" s="6"/>
      <c r="E238" s="6"/>
      <c r="F238" s="6"/>
      <c r="G238" s="6"/>
    </row>
    <row r="239">
      <c r="C239" s="6"/>
      <c r="D239" s="6"/>
      <c r="E239" s="6"/>
      <c r="F239" s="6"/>
      <c r="G239" s="6"/>
    </row>
    <row r="240">
      <c r="C240" s="6"/>
      <c r="D240" s="6"/>
      <c r="E240" s="6"/>
      <c r="F240" s="6"/>
      <c r="G240" s="6"/>
    </row>
    <row r="241">
      <c r="C241" s="6"/>
      <c r="D241" s="6"/>
      <c r="E241" s="6"/>
      <c r="F241" s="6"/>
      <c r="G241" s="6"/>
    </row>
    <row r="242">
      <c r="C242" s="6"/>
      <c r="D242" s="6"/>
      <c r="E242" s="6"/>
      <c r="F242" s="6"/>
      <c r="G242" s="6"/>
    </row>
    <row r="243">
      <c r="C243" s="6"/>
      <c r="D243" s="6"/>
      <c r="E243" s="6"/>
      <c r="F243" s="6"/>
      <c r="G243" s="6"/>
    </row>
    <row r="244">
      <c r="C244" s="6"/>
      <c r="D244" s="6"/>
      <c r="E244" s="6"/>
      <c r="F244" s="6"/>
      <c r="G244" s="6"/>
    </row>
    <row r="245">
      <c r="C245" s="6"/>
      <c r="D245" s="6"/>
      <c r="E245" s="6"/>
      <c r="F245" s="6"/>
      <c r="G245" s="6"/>
    </row>
    <row r="246">
      <c r="C246" s="6"/>
      <c r="D246" s="6"/>
      <c r="E246" s="6"/>
      <c r="F246" s="6"/>
      <c r="G246" s="6"/>
    </row>
    <row r="247">
      <c r="C247" s="6"/>
      <c r="D247" s="6"/>
      <c r="E247" s="6"/>
      <c r="F247" s="6"/>
      <c r="G247" s="6"/>
    </row>
    <row r="248">
      <c r="C248" s="6"/>
      <c r="D248" s="6"/>
      <c r="E248" s="6"/>
      <c r="F248" s="6"/>
      <c r="G248" s="6"/>
    </row>
    <row r="249">
      <c r="C249" s="6"/>
      <c r="D249" s="6"/>
      <c r="E249" s="6"/>
      <c r="F249" s="6"/>
      <c r="G249" s="6"/>
    </row>
    <row r="250">
      <c r="C250" s="6"/>
      <c r="D250" s="6"/>
      <c r="E250" s="6"/>
      <c r="F250" s="6"/>
      <c r="G250" s="6"/>
    </row>
    <row r="251">
      <c r="C251" s="6"/>
      <c r="D251" s="6"/>
      <c r="E251" s="6"/>
      <c r="F251" s="6"/>
      <c r="G251" s="6"/>
    </row>
    <row r="252">
      <c r="C252" s="6"/>
      <c r="D252" s="6"/>
      <c r="E252" s="6"/>
      <c r="F252" s="6"/>
      <c r="G252" s="6"/>
    </row>
    <row r="253">
      <c r="C253" s="6"/>
      <c r="D253" s="6"/>
      <c r="E253" s="6"/>
      <c r="F253" s="6"/>
      <c r="G253" s="6"/>
    </row>
    <row r="254">
      <c r="C254" s="6"/>
      <c r="D254" s="6"/>
      <c r="E254" s="6"/>
      <c r="F254" s="6"/>
      <c r="G254" s="6"/>
    </row>
    <row r="255">
      <c r="C255" s="6"/>
      <c r="D255" s="6"/>
      <c r="E255" s="6"/>
      <c r="F255" s="6"/>
      <c r="G255" s="6"/>
    </row>
    <row r="256">
      <c r="C256" s="6"/>
      <c r="D256" s="6"/>
      <c r="E256" s="6"/>
      <c r="F256" s="6"/>
      <c r="G256" s="6"/>
    </row>
    <row r="257">
      <c r="C257" s="6"/>
      <c r="D257" s="6"/>
      <c r="E257" s="6"/>
      <c r="F257" s="6"/>
      <c r="G257" s="6"/>
    </row>
    <row r="258">
      <c r="C258" s="6"/>
      <c r="D258" s="6"/>
      <c r="E258" s="6"/>
      <c r="F258" s="6"/>
      <c r="G258" s="6"/>
    </row>
    <row r="259">
      <c r="C259" s="6"/>
      <c r="D259" s="6"/>
      <c r="E259" s="6"/>
      <c r="F259" s="6"/>
      <c r="G259" s="6"/>
    </row>
    <row r="260">
      <c r="C260" s="6"/>
      <c r="D260" s="6"/>
      <c r="E260" s="6"/>
      <c r="F260" s="6"/>
      <c r="G260" s="6"/>
    </row>
    <row r="261">
      <c r="C261" s="6"/>
      <c r="D261" s="6"/>
      <c r="E261" s="6"/>
      <c r="F261" s="6"/>
      <c r="G261" s="6"/>
    </row>
    <row r="262">
      <c r="C262" s="6"/>
      <c r="D262" s="6"/>
      <c r="E262" s="6"/>
      <c r="F262" s="6"/>
      <c r="G262" s="6"/>
    </row>
    <row r="263">
      <c r="C263" s="6"/>
      <c r="D263" s="6"/>
      <c r="E263" s="6"/>
      <c r="F263" s="6"/>
      <c r="G263" s="6"/>
    </row>
    <row r="264">
      <c r="C264" s="6"/>
      <c r="D264" s="6"/>
      <c r="E264" s="6"/>
      <c r="F264" s="6"/>
      <c r="G264" s="6"/>
    </row>
    <row r="265">
      <c r="C265" s="6"/>
      <c r="D265" s="6"/>
      <c r="E265" s="6"/>
      <c r="F265" s="6"/>
      <c r="G265" s="6"/>
    </row>
    <row r="266">
      <c r="C266" s="6"/>
      <c r="D266" s="6"/>
      <c r="E266" s="6"/>
      <c r="F266" s="6"/>
      <c r="G266" s="6"/>
    </row>
    <row r="267">
      <c r="C267" s="6"/>
      <c r="D267" s="6"/>
      <c r="E267" s="6"/>
      <c r="F267" s="6"/>
      <c r="G267" s="6"/>
    </row>
    <row r="268">
      <c r="C268" s="6"/>
      <c r="D268" s="6"/>
      <c r="E268" s="6"/>
      <c r="F268" s="6"/>
      <c r="G268" s="6"/>
    </row>
    <row r="269">
      <c r="C269" s="6"/>
      <c r="D269" s="6"/>
      <c r="E269" s="6"/>
      <c r="F269" s="6"/>
      <c r="G269" s="6"/>
    </row>
    <row r="270">
      <c r="C270" s="6"/>
      <c r="D270" s="6"/>
      <c r="E270" s="6"/>
      <c r="F270" s="6"/>
      <c r="G270" s="6"/>
    </row>
    <row r="271">
      <c r="C271" s="6"/>
      <c r="D271" s="6"/>
      <c r="E271" s="6"/>
      <c r="F271" s="6"/>
      <c r="G271" s="6"/>
    </row>
    <row r="272">
      <c r="C272" s="6"/>
      <c r="D272" s="6"/>
      <c r="E272" s="6"/>
      <c r="F272" s="6"/>
      <c r="G272" s="6"/>
    </row>
    <row r="273">
      <c r="C273" s="6"/>
      <c r="D273" s="6"/>
      <c r="E273" s="6"/>
      <c r="F273" s="6"/>
      <c r="G273" s="6"/>
    </row>
    <row r="274">
      <c r="C274" s="6"/>
      <c r="D274" s="6"/>
      <c r="E274" s="6"/>
      <c r="F274" s="6"/>
      <c r="G274" s="6"/>
    </row>
    <row r="275">
      <c r="C275" s="6"/>
      <c r="D275" s="6"/>
      <c r="E275" s="6"/>
      <c r="F275" s="6"/>
      <c r="G275" s="6"/>
    </row>
    <row r="276">
      <c r="C276" s="6"/>
      <c r="D276" s="6"/>
      <c r="E276" s="6"/>
      <c r="F276" s="6"/>
      <c r="G276" s="6"/>
    </row>
    <row r="277">
      <c r="C277" s="6"/>
      <c r="D277" s="6"/>
      <c r="E277" s="6"/>
      <c r="F277" s="6"/>
      <c r="G277" s="6"/>
    </row>
    <row r="278">
      <c r="C278" s="6"/>
      <c r="D278" s="6"/>
      <c r="E278" s="6"/>
      <c r="F278" s="6"/>
      <c r="G278" s="6"/>
    </row>
    <row r="279">
      <c r="C279" s="6"/>
      <c r="D279" s="6"/>
      <c r="E279" s="6"/>
      <c r="F279" s="6"/>
      <c r="G279" s="6"/>
    </row>
    <row r="280">
      <c r="C280" s="6"/>
      <c r="D280" s="6"/>
      <c r="E280" s="6"/>
      <c r="F280" s="6"/>
      <c r="G280" s="6"/>
    </row>
    <row r="281">
      <c r="C281" s="6"/>
      <c r="D281" s="6"/>
      <c r="E281" s="6"/>
      <c r="F281" s="6"/>
      <c r="G281" s="6"/>
    </row>
    <row r="282">
      <c r="C282" s="6"/>
      <c r="D282" s="6"/>
      <c r="E282" s="6"/>
      <c r="F282" s="6"/>
      <c r="G282" s="6"/>
    </row>
    <row r="283">
      <c r="C283" s="6"/>
      <c r="D283" s="6"/>
      <c r="E283" s="6"/>
      <c r="F283" s="6"/>
      <c r="G283" s="6"/>
    </row>
    <row r="284">
      <c r="C284" s="6"/>
      <c r="D284" s="6"/>
      <c r="E284" s="6"/>
      <c r="F284" s="6"/>
      <c r="G284" s="6"/>
    </row>
    <row r="285">
      <c r="C285" s="6"/>
      <c r="D285" s="6"/>
      <c r="E285" s="6"/>
      <c r="F285" s="6"/>
      <c r="G285" s="6"/>
    </row>
    <row r="286">
      <c r="C286" s="6"/>
      <c r="D286" s="6"/>
      <c r="E286" s="6"/>
      <c r="F286" s="6"/>
      <c r="G286" s="6"/>
    </row>
    <row r="287">
      <c r="C287" s="6"/>
      <c r="D287" s="6"/>
      <c r="E287" s="6"/>
      <c r="F287" s="6"/>
      <c r="G287" s="6"/>
    </row>
    <row r="288">
      <c r="C288" s="6"/>
      <c r="D288" s="6"/>
      <c r="E288" s="6"/>
      <c r="F288" s="6"/>
      <c r="G288" s="6"/>
    </row>
    <row r="289">
      <c r="C289" s="6"/>
      <c r="D289" s="6"/>
      <c r="E289" s="6"/>
      <c r="F289" s="6"/>
      <c r="G289" s="6"/>
    </row>
    <row r="290">
      <c r="C290" s="6"/>
      <c r="D290" s="6"/>
      <c r="E290" s="6"/>
      <c r="F290" s="6"/>
      <c r="G290" s="6"/>
    </row>
    <row r="291">
      <c r="C291" s="6"/>
      <c r="D291" s="6"/>
      <c r="E291" s="6"/>
      <c r="F291" s="6"/>
      <c r="G291" s="6"/>
    </row>
    <row r="292">
      <c r="C292" s="6"/>
      <c r="D292" s="6"/>
      <c r="E292" s="6"/>
      <c r="F292" s="6"/>
      <c r="G292" s="6"/>
    </row>
    <row r="293">
      <c r="C293" s="6"/>
      <c r="D293" s="6"/>
      <c r="E293" s="6"/>
      <c r="F293" s="6"/>
      <c r="G293" s="6"/>
    </row>
    <row r="294">
      <c r="C294" s="6"/>
      <c r="D294" s="6"/>
      <c r="E294" s="6"/>
      <c r="F294" s="6"/>
      <c r="G294" s="6"/>
    </row>
    <row r="295">
      <c r="C295" s="6"/>
      <c r="D295" s="6"/>
      <c r="E295" s="6"/>
      <c r="F295" s="6"/>
      <c r="G295" s="6"/>
    </row>
    <row r="296">
      <c r="C296" s="6"/>
      <c r="D296" s="6"/>
      <c r="E296" s="6"/>
      <c r="F296" s="6"/>
      <c r="G296" s="6"/>
    </row>
    <row r="297">
      <c r="C297" s="6"/>
      <c r="D297" s="6"/>
      <c r="E297" s="6"/>
      <c r="F297" s="6"/>
      <c r="G297" s="6"/>
    </row>
    <row r="298">
      <c r="C298" s="6"/>
      <c r="D298" s="6"/>
      <c r="E298" s="6"/>
      <c r="F298" s="6"/>
      <c r="G298" s="6"/>
    </row>
    <row r="299">
      <c r="C299" s="6"/>
      <c r="D299" s="6"/>
      <c r="E299" s="6"/>
      <c r="F299" s="6"/>
      <c r="G299" s="6"/>
    </row>
    <row r="300">
      <c r="C300" s="6"/>
      <c r="D300" s="6"/>
      <c r="E300" s="6"/>
      <c r="F300" s="6"/>
      <c r="G300" s="6"/>
    </row>
    <row r="301">
      <c r="C301" s="6"/>
      <c r="D301" s="6"/>
      <c r="E301" s="6"/>
      <c r="F301" s="6"/>
      <c r="G301" s="6"/>
    </row>
    <row r="302">
      <c r="C302" s="6"/>
      <c r="D302" s="6"/>
      <c r="E302" s="6"/>
      <c r="F302" s="6"/>
      <c r="G302" s="6"/>
    </row>
    <row r="303">
      <c r="C303" s="6"/>
      <c r="D303" s="6"/>
      <c r="E303" s="6"/>
      <c r="F303" s="6"/>
      <c r="G303" s="6"/>
    </row>
    <row r="304">
      <c r="C304" s="6"/>
      <c r="D304" s="6"/>
      <c r="E304" s="6"/>
      <c r="F304" s="6"/>
      <c r="G304" s="6"/>
    </row>
    <row r="305">
      <c r="C305" s="6"/>
      <c r="D305" s="6"/>
      <c r="E305" s="6"/>
      <c r="F305" s="6"/>
      <c r="G305" s="6"/>
    </row>
    <row r="306">
      <c r="C306" s="6"/>
      <c r="D306" s="6"/>
      <c r="E306" s="6"/>
      <c r="F306" s="6"/>
      <c r="G306" s="6"/>
    </row>
    <row r="307">
      <c r="C307" s="6"/>
      <c r="D307" s="6"/>
      <c r="E307" s="6"/>
      <c r="F307" s="6"/>
      <c r="G307" s="6"/>
    </row>
    <row r="308">
      <c r="C308" s="6"/>
      <c r="D308" s="6"/>
      <c r="E308" s="6"/>
      <c r="F308" s="6"/>
      <c r="G308" s="6"/>
    </row>
    <row r="309">
      <c r="C309" s="6"/>
      <c r="D309" s="6"/>
      <c r="E309" s="6"/>
      <c r="F309" s="6"/>
      <c r="G309" s="6"/>
    </row>
    <row r="310">
      <c r="C310" s="6"/>
      <c r="D310" s="6"/>
      <c r="E310" s="6"/>
      <c r="F310" s="6"/>
      <c r="G310" s="6"/>
    </row>
    <row r="311">
      <c r="C311" s="6"/>
      <c r="D311" s="6"/>
      <c r="E311" s="6"/>
      <c r="F311" s="6"/>
      <c r="G311" s="6"/>
    </row>
    <row r="312">
      <c r="C312" s="6"/>
      <c r="D312" s="6"/>
      <c r="E312" s="6"/>
      <c r="F312" s="6"/>
      <c r="G312" s="6"/>
    </row>
    <row r="313">
      <c r="C313" s="6"/>
      <c r="D313" s="6"/>
      <c r="E313" s="6"/>
      <c r="F313" s="6"/>
      <c r="G313" s="6"/>
    </row>
    <row r="314">
      <c r="C314" s="6"/>
      <c r="D314" s="6"/>
      <c r="E314" s="6"/>
      <c r="F314" s="6"/>
      <c r="G314" s="6"/>
    </row>
    <row r="315">
      <c r="C315" s="6"/>
      <c r="D315" s="6"/>
      <c r="E315" s="6"/>
      <c r="F315" s="6"/>
      <c r="G315" s="6"/>
    </row>
    <row r="316">
      <c r="C316" s="6"/>
      <c r="D316" s="6"/>
      <c r="E316" s="6"/>
      <c r="F316" s="6"/>
      <c r="G316" s="6"/>
    </row>
    <row r="317">
      <c r="C317" s="6"/>
      <c r="D317" s="6"/>
      <c r="E317" s="6"/>
      <c r="F317" s="6"/>
      <c r="G317" s="6"/>
    </row>
    <row r="318">
      <c r="C318" s="6"/>
      <c r="D318" s="6"/>
      <c r="E318" s="6"/>
      <c r="F318" s="6"/>
      <c r="G318" s="6"/>
    </row>
    <row r="319">
      <c r="C319" s="6"/>
      <c r="D319" s="6"/>
      <c r="E319" s="6"/>
      <c r="F319" s="6"/>
      <c r="G319" s="6"/>
    </row>
    <row r="320">
      <c r="C320" s="6"/>
      <c r="D320" s="6"/>
      <c r="E320" s="6"/>
      <c r="F320" s="6"/>
      <c r="G320" s="6"/>
    </row>
    <row r="321">
      <c r="C321" s="6"/>
      <c r="D321" s="6"/>
      <c r="E321" s="6"/>
      <c r="F321" s="6"/>
      <c r="G321" s="6"/>
    </row>
    <row r="322">
      <c r="C322" s="6"/>
      <c r="D322" s="6"/>
      <c r="E322" s="6"/>
      <c r="F322" s="6"/>
      <c r="G322" s="6"/>
    </row>
    <row r="323">
      <c r="C323" s="6"/>
      <c r="D323" s="6"/>
      <c r="E323" s="6"/>
      <c r="F323" s="6"/>
      <c r="G323" s="6"/>
    </row>
    <row r="324">
      <c r="C324" s="6"/>
      <c r="D324" s="6"/>
      <c r="E324" s="6"/>
      <c r="F324" s="6"/>
      <c r="G324" s="6"/>
    </row>
    <row r="325">
      <c r="C325" s="6"/>
      <c r="D325" s="6"/>
      <c r="E325" s="6"/>
      <c r="F325" s="6"/>
      <c r="G325" s="6"/>
    </row>
    <row r="326">
      <c r="C326" s="6"/>
      <c r="D326" s="6"/>
      <c r="E326" s="6"/>
      <c r="F326" s="6"/>
      <c r="G326" s="6"/>
    </row>
    <row r="327">
      <c r="C327" s="6"/>
      <c r="D327" s="6"/>
      <c r="E327" s="6"/>
      <c r="F327" s="6"/>
      <c r="G327" s="6"/>
    </row>
    <row r="328">
      <c r="C328" s="6"/>
      <c r="D328" s="6"/>
      <c r="E328" s="6"/>
      <c r="F328" s="6"/>
      <c r="G328" s="6"/>
    </row>
    <row r="329">
      <c r="C329" s="6"/>
      <c r="D329" s="6"/>
      <c r="E329" s="6"/>
      <c r="F329" s="6"/>
      <c r="G329" s="6"/>
    </row>
    <row r="330">
      <c r="C330" s="6"/>
      <c r="D330" s="6"/>
      <c r="E330" s="6"/>
      <c r="F330" s="6"/>
      <c r="G330" s="6"/>
    </row>
    <row r="331">
      <c r="C331" s="6"/>
      <c r="D331" s="6"/>
      <c r="E331" s="6"/>
      <c r="F331" s="6"/>
      <c r="G331" s="6"/>
    </row>
    <row r="332">
      <c r="C332" s="6"/>
      <c r="D332" s="6"/>
      <c r="E332" s="6"/>
      <c r="F332" s="6"/>
      <c r="G332" s="6"/>
    </row>
    <row r="333">
      <c r="C333" s="6"/>
      <c r="D333" s="6"/>
      <c r="E333" s="6"/>
      <c r="F333" s="6"/>
      <c r="G333" s="6"/>
    </row>
    <row r="334">
      <c r="C334" s="6"/>
      <c r="D334" s="6"/>
      <c r="E334" s="6"/>
      <c r="F334" s="6"/>
      <c r="G334" s="6"/>
    </row>
    <row r="335">
      <c r="C335" s="6"/>
      <c r="D335" s="6"/>
      <c r="E335" s="6"/>
      <c r="F335" s="6"/>
      <c r="G335" s="6"/>
    </row>
    <row r="336">
      <c r="C336" s="6"/>
      <c r="D336" s="6"/>
      <c r="E336" s="6"/>
      <c r="F336" s="6"/>
      <c r="G336" s="6"/>
    </row>
    <row r="337">
      <c r="C337" s="6"/>
      <c r="D337" s="6"/>
      <c r="E337" s="6"/>
      <c r="F337" s="6"/>
      <c r="G337" s="6"/>
    </row>
    <row r="338">
      <c r="C338" s="6"/>
      <c r="D338" s="6"/>
      <c r="E338" s="6"/>
      <c r="F338" s="6"/>
      <c r="G338" s="6"/>
    </row>
    <row r="339">
      <c r="C339" s="6"/>
      <c r="D339" s="6"/>
      <c r="E339" s="6"/>
      <c r="F339" s="6"/>
      <c r="G339" s="6"/>
    </row>
    <row r="340">
      <c r="C340" s="6"/>
      <c r="D340" s="6"/>
      <c r="E340" s="6"/>
      <c r="F340" s="6"/>
      <c r="G340" s="6"/>
    </row>
    <row r="341">
      <c r="C341" s="6"/>
      <c r="D341" s="6"/>
      <c r="E341" s="6"/>
      <c r="F341" s="6"/>
      <c r="G341" s="6"/>
    </row>
    <row r="342">
      <c r="C342" s="6"/>
      <c r="D342" s="6"/>
      <c r="E342" s="6"/>
      <c r="F342" s="6"/>
      <c r="G342" s="6"/>
    </row>
    <row r="343">
      <c r="C343" s="6"/>
      <c r="D343" s="6"/>
      <c r="E343" s="6"/>
      <c r="F343" s="6"/>
      <c r="G343" s="6"/>
    </row>
    <row r="344">
      <c r="C344" s="6"/>
      <c r="D344" s="6"/>
      <c r="E344" s="6"/>
      <c r="F344" s="6"/>
      <c r="G344" s="6"/>
    </row>
    <row r="345">
      <c r="C345" s="6"/>
      <c r="D345" s="6"/>
      <c r="E345" s="6"/>
      <c r="F345" s="6"/>
      <c r="G345" s="6"/>
    </row>
    <row r="346">
      <c r="C346" s="6"/>
      <c r="D346" s="6"/>
      <c r="E346" s="6"/>
      <c r="F346" s="6"/>
      <c r="G346" s="6"/>
    </row>
    <row r="347">
      <c r="C347" s="6"/>
      <c r="D347" s="6"/>
      <c r="E347" s="6"/>
      <c r="F347" s="6"/>
      <c r="G347" s="6"/>
    </row>
    <row r="348">
      <c r="C348" s="6"/>
      <c r="D348" s="6"/>
      <c r="E348" s="6"/>
      <c r="F348" s="6"/>
      <c r="G348" s="6"/>
    </row>
    <row r="349">
      <c r="C349" s="6"/>
      <c r="D349" s="6"/>
      <c r="E349" s="6"/>
      <c r="F349" s="6"/>
      <c r="G349" s="6"/>
    </row>
    <row r="350">
      <c r="C350" s="6"/>
      <c r="D350" s="6"/>
      <c r="E350" s="6"/>
      <c r="F350" s="6"/>
      <c r="G350" s="6"/>
    </row>
    <row r="351">
      <c r="C351" s="6"/>
      <c r="D351" s="6"/>
      <c r="E351" s="6"/>
      <c r="F351" s="6"/>
      <c r="G351" s="6"/>
    </row>
    <row r="352">
      <c r="C352" s="6"/>
      <c r="D352" s="6"/>
      <c r="E352" s="6"/>
      <c r="F352" s="6"/>
      <c r="G352" s="6"/>
    </row>
    <row r="353">
      <c r="C353" s="6"/>
      <c r="D353" s="6"/>
      <c r="E353" s="6"/>
      <c r="F353" s="6"/>
      <c r="G353" s="6"/>
    </row>
    <row r="354">
      <c r="C354" s="6"/>
      <c r="D354" s="6"/>
      <c r="E354" s="6"/>
      <c r="F354" s="6"/>
      <c r="G354" s="6"/>
    </row>
    <row r="355">
      <c r="C355" s="6"/>
      <c r="D355" s="6"/>
      <c r="E355" s="6"/>
      <c r="F355" s="6"/>
      <c r="G355" s="6"/>
    </row>
    <row r="356">
      <c r="C356" s="6"/>
      <c r="D356" s="6"/>
      <c r="E356" s="6"/>
      <c r="F356" s="6"/>
      <c r="G356" s="6"/>
    </row>
    <row r="357">
      <c r="C357" s="6"/>
      <c r="D357" s="6"/>
      <c r="E357" s="6"/>
      <c r="F357" s="6"/>
      <c r="G357" s="6"/>
    </row>
    <row r="358">
      <c r="C358" s="6"/>
      <c r="D358" s="6"/>
      <c r="E358" s="6"/>
      <c r="F358" s="6"/>
      <c r="G358" s="6"/>
    </row>
    <row r="359">
      <c r="C359" s="6"/>
      <c r="D359" s="6"/>
      <c r="E359" s="6"/>
      <c r="F359" s="6"/>
      <c r="G359" s="6"/>
    </row>
    <row r="360">
      <c r="C360" s="6"/>
      <c r="D360" s="6"/>
      <c r="E360" s="6"/>
      <c r="F360" s="6"/>
      <c r="G360" s="6"/>
    </row>
    <row r="361">
      <c r="C361" s="6"/>
      <c r="D361" s="6"/>
      <c r="E361" s="6"/>
      <c r="F361" s="6"/>
      <c r="G361" s="6"/>
    </row>
    <row r="362">
      <c r="C362" s="6"/>
      <c r="D362" s="6"/>
      <c r="E362" s="6"/>
      <c r="F362" s="6"/>
      <c r="G362" s="6"/>
    </row>
    <row r="363">
      <c r="C363" s="6"/>
      <c r="D363" s="6"/>
      <c r="E363" s="6"/>
      <c r="F363" s="6"/>
      <c r="G363" s="6"/>
    </row>
    <row r="364">
      <c r="C364" s="6"/>
      <c r="D364" s="6"/>
      <c r="E364" s="6"/>
      <c r="F364" s="6"/>
      <c r="G364" s="6"/>
    </row>
    <row r="365">
      <c r="C365" s="6"/>
      <c r="D365" s="6"/>
      <c r="E365" s="6"/>
      <c r="F365" s="6"/>
      <c r="G365" s="6"/>
    </row>
    <row r="366">
      <c r="C366" s="6"/>
      <c r="D366" s="6"/>
      <c r="E366" s="6"/>
      <c r="F366" s="6"/>
      <c r="G366" s="6"/>
    </row>
    <row r="367">
      <c r="C367" s="6"/>
      <c r="D367" s="6"/>
      <c r="E367" s="6"/>
      <c r="F367" s="6"/>
      <c r="G367" s="6"/>
    </row>
    <row r="368">
      <c r="C368" s="6"/>
      <c r="D368" s="6"/>
      <c r="E368" s="6"/>
      <c r="F368" s="6"/>
      <c r="G368" s="6"/>
    </row>
    <row r="369">
      <c r="C369" s="6"/>
      <c r="D369" s="6"/>
      <c r="E369" s="6"/>
      <c r="F369" s="6"/>
      <c r="G369" s="6"/>
    </row>
    <row r="370">
      <c r="C370" s="6"/>
      <c r="D370" s="6"/>
      <c r="E370" s="6"/>
      <c r="F370" s="6"/>
      <c r="G370" s="6"/>
    </row>
    <row r="371">
      <c r="C371" s="6"/>
      <c r="D371" s="6"/>
      <c r="E371" s="6"/>
      <c r="F371" s="6"/>
      <c r="G371" s="6"/>
    </row>
    <row r="372">
      <c r="C372" s="6"/>
      <c r="D372" s="6"/>
      <c r="E372" s="6"/>
      <c r="F372" s="6"/>
      <c r="G372" s="6"/>
    </row>
    <row r="373">
      <c r="C373" s="6"/>
      <c r="D373" s="6"/>
      <c r="E373" s="6"/>
      <c r="F373" s="6"/>
      <c r="G373" s="6"/>
    </row>
    <row r="374">
      <c r="C374" s="6"/>
      <c r="D374" s="6"/>
      <c r="E374" s="6"/>
      <c r="F374" s="6"/>
      <c r="G374" s="6"/>
    </row>
    <row r="375">
      <c r="C375" s="6"/>
      <c r="D375" s="6"/>
      <c r="E375" s="6"/>
      <c r="F375" s="6"/>
      <c r="G375" s="6"/>
    </row>
    <row r="376">
      <c r="C376" s="6"/>
      <c r="D376" s="6"/>
      <c r="E376" s="6"/>
      <c r="F376" s="6"/>
      <c r="G376" s="6"/>
    </row>
    <row r="377">
      <c r="C377" s="6"/>
      <c r="D377" s="6"/>
      <c r="E377" s="6"/>
      <c r="F377" s="6"/>
      <c r="G377" s="6"/>
    </row>
    <row r="378">
      <c r="C378" s="6"/>
      <c r="D378" s="6"/>
      <c r="E378" s="6"/>
      <c r="F378" s="6"/>
      <c r="G378" s="6"/>
    </row>
    <row r="379">
      <c r="C379" s="6"/>
      <c r="D379" s="6"/>
      <c r="E379" s="6"/>
      <c r="F379" s="6"/>
      <c r="G379" s="6"/>
    </row>
    <row r="380">
      <c r="C380" s="6"/>
      <c r="D380" s="6"/>
      <c r="E380" s="6"/>
      <c r="F380" s="6"/>
      <c r="G380" s="6"/>
    </row>
    <row r="381">
      <c r="C381" s="6"/>
      <c r="D381" s="6"/>
      <c r="E381" s="6"/>
      <c r="F381" s="6"/>
      <c r="G381" s="6"/>
    </row>
    <row r="382">
      <c r="C382" s="6"/>
      <c r="D382" s="6"/>
      <c r="E382" s="6"/>
      <c r="F382" s="6"/>
      <c r="G382" s="6"/>
    </row>
    <row r="383">
      <c r="C383" s="6"/>
      <c r="D383" s="6"/>
      <c r="E383" s="6"/>
      <c r="F383" s="6"/>
      <c r="G383" s="6"/>
    </row>
    <row r="384">
      <c r="C384" s="6"/>
      <c r="D384" s="6"/>
      <c r="E384" s="6"/>
      <c r="F384" s="6"/>
      <c r="G384" s="6"/>
    </row>
    <row r="385">
      <c r="C385" s="6"/>
      <c r="D385" s="6"/>
      <c r="E385" s="6"/>
      <c r="F385" s="6"/>
      <c r="G385" s="6"/>
    </row>
    <row r="386">
      <c r="C386" s="6"/>
      <c r="D386" s="6"/>
      <c r="E386" s="6"/>
      <c r="F386" s="6"/>
      <c r="G386" s="6"/>
    </row>
    <row r="387">
      <c r="C387" s="6"/>
      <c r="D387" s="6"/>
      <c r="E387" s="6"/>
      <c r="F387" s="6"/>
      <c r="G387" s="6"/>
    </row>
    <row r="388">
      <c r="C388" s="6"/>
      <c r="D388" s="6"/>
      <c r="E388" s="6"/>
      <c r="F388" s="6"/>
      <c r="G388" s="6"/>
    </row>
    <row r="389">
      <c r="C389" s="6"/>
      <c r="D389" s="6"/>
      <c r="E389" s="6"/>
      <c r="F389" s="6"/>
      <c r="G389" s="6"/>
    </row>
    <row r="390">
      <c r="C390" s="6"/>
      <c r="D390" s="6"/>
      <c r="E390" s="6"/>
      <c r="F390" s="6"/>
      <c r="G390" s="6"/>
    </row>
    <row r="391">
      <c r="C391" s="6"/>
      <c r="D391" s="6"/>
      <c r="E391" s="6"/>
      <c r="F391" s="6"/>
      <c r="G391" s="6"/>
    </row>
    <row r="392">
      <c r="C392" s="6"/>
      <c r="D392" s="6"/>
      <c r="E392" s="6"/>
      <c r="F392" s="6"/>
      <c r="G392" s="6"/>
    </row>
    <row r="393">
      <c r="C393" s="6"/>
      <c r="D393" s="6"/>
      <c r="E393" s="6"/>
      <c r="F393" s="6"/>
      <c r="G393" s="6"/>
    </row>
    <row r="394">
      <c r="C394" s="6"/>
      <c r="D394" s="6"/>
      <c r="E394" s="6"/>
      <c r="F394" s="6"/>
      <c r="G394" s="6"/>
    </row>
    <row r="395">
      <c r="C395" s="6"/>
      <c r="D395" s="6"/>
      <c r="E395" s="6"/>
      <c r="F395" s="6"/>
      <c r="G395" s="6"/>
    </row>
    <row r="396">
      <c r="C396" s="6"/>
      <c r="D396" s="6"/>
      <c r="E396" s="6"/>
      <c r="F396" s="6"/>
      <c r="G396" s="6"/>
    </row>
    <row r="397">
      <c r="C397" s="6"/>
      <c r="D397" s="6"/>
      <c r="E397" s="6"/>
      <c r="F397" s="6"/>
      <c r="G397" s="6"/>
    </row>
    <row r="398">
      <c r="C398" s="6"/>
      <c r="D398" s="6"/>
      <c r="E398" s="6"/>
      <c r="F398" s="6"/>
      <c r="G398" s="6"/>
    </row>
    <row r="399">
      <c r="C399" s="6"/>
      <c r="D399" s="6"/>
      <c r="E399" s="6"/>
      <c r="F399" s="6"/>
      <c r="G399" s="6"/>
    </row>
    <row r="400">
      <c r="C400" s="6"/>
      <c r="D400" s="6"/>
      <c r="E400" s="6"/>
      <c r="F400" s="6"/>
      <c r="G400" s="6"/>
    </row>
    <row r="401">
      <c r="C401" s="6"/>
      <c r="D401" s="6"/>
      <c r="E401" s="6"/>
      <c r="F401" s="6"/>
      <c r="G401" s="6"/>
    </row>
    <row r="402">
      <c r="C402" s="6"/>
      <c r="D402" s="6"/>
      <c r="E402" s="6"/>
      <c r="F402" s="6"/>
      <c r="G402" s="6"/>
    </row>
    <row r="403">
      <c r="C403" s="6"/>
      <c r="D403" s="6"/>
      <c r="E403" s="6"/>
      <c r="F403" s="6"/>
      <c r="G403" s="6"/>
    </row>
    <row r="404">
      <c r="C404" s="6"/>
      <c r="D404" s="6"/>
      <c r="E404" s="6"/>
      <c r="F404" s="6"/>
      <c r="G404" s="6"/>
    </row>
    <row r="405">
      <c r="C405" s="6"/>
      <c r="D405" s="6"/>
      <c r="E405" s="6"/>
      <c r="F405" s="6"/>
      <c r="G405" s="6"/>
    </row>
    <row r="406">
      <c r="C406" s="6"/>
      <c r="D406" s="6"/>
      <c r="E406" s="6"/>
      <c r="F406" s="6"/>
      <c r="G406" s="6"/>
    </row>
    <row r="407">
      <c r="C407" s="6"/>
      <c r="D407" s="6"/>
      <c r="E407" s="6"/>
      <c r="F407" s="6"/>
      <c r="G407" s="6"/>
    </row>
    <row r="408">
      <c r="C408" s="6"/>
      <c r="D408" s="6"/>
      <c r="E408" s="6"/>
      <c r="F408" s="6"/>
      <c r="G408" s="6"/>
    </row>
    <row r="409">
      <c r="C409" s="6"/>
      <c r="D409" s="6"/>
      <c r="E409" s="6"/>
      <c r="F409" s="6"/>
      <c r="G409" s="6"/>
    </row>
    <row r="410">
      <c r="C410" s="6"/>
      <c r="D410" s="6"/>
      <c r="E410" s="6"/>
      <c r="F410" s="6"/>
      <c r="G410" s="6"/>
    </row>
    <row r="411">
      <c r="C411" s="6"/>
      <c r="D411" s="6"/>
      <c r="E411" s="6"/>
      <c r="F411" s="6"/>
      <c r="G411" s="6"/>
    </row>
    <row r="412">
      <c r="C412" s="6"/>
      <c r="D412" s="6"/>
      <c r="E412" s="6"/>
      <c r="F412" s="6"/>
      <c r="G412" s="6"/>
    </row>
    <row r="413">
      <c r="C413" s="6"/>
      <c r="D413" s="6"/>
      <c r="E413" s="6"/>
      <c r="F413" s="6"/>
      <c r="G413" s="6"/>
    </row>
    <row r="414">
      <c r="C414" s="6"/>
      <c r="D414" s="6"/>
      <c r="E414" s="6"/>
      <c r="F414" s="6"/>
      <c r="G414" s="6"/>
    </row>
    <row r="415">
      <c r="C415" s="6"/>
      <c r="D415" s="6"/>
      <c r="E415" s="6"/>
      <c r="F415" s="6"/>
      <c r="G415" s="6"/>
    </row>
    <row r="416">
      <c r="C416" s="6"/>
      <c r="D416" s="6"/>
      <c r="E416" s="6"/>
      <c r="F416" s="6"/>
      <c r="G416" s="6"/>
    </row>
    <row r="417">
      <c r="C417" s="6"/>
      <c r="D417" s="6"/>
      <c r="E417" s="6"/>
      <c r="F417" s="6"/>
      <c r="G417" s="6"/>
    </row>
    <row r="418">
      <c r="C418" s="6"/>
      <c r="D418" s="6"/>
      <c r="E418" s="6"/>
      <c r="F418" s="6"/>
      <c r="G418" s="6"/>
    </row>
    <row r="419">
      <c r="C419" s="6"/>
      <c r="D419" s="6"/>
      <c r="E419" s="6"/>
      <c r="F419" s="6"/>
      <c r="G419" s="6"/>
    </row>
    <row r="420">
      <c r="C420" s="6"/>
      <c r="D420" s="6"/>
      <c r="E420" s="6"/>
      <c r="F420" s="6"/>
      <c r="G420" s="6"/>
    </row>
    <row r="421">
      <c r="C421" s="6"/>
      <c r="D421" s="6"/>
      <c r="E421" s="6"/>
      <c r="F421" s="6"/>
      <c r="G421" s="6"/>
    </row>
    <row r="422">
      <c r="C422" s="6"/>
      <c r="D422" s="6"/>
      <c r="E422" s="6"/>
      <c r="F422" s="6"/>
      <c r="G422" s="6"/>
    </row>
    <row r="423">
      <c r="C423" s="6"/>
      <c r="D423" s="6"/>
      <c r="E423" s="6"/>
      <c r="F423" s="6"/>
      <c r="G423" s="6"/>
    </row>
    <row r="424">
      <c r="C424" s="6"/>
      <c r="D424" s="6"/>
      <c r="E424" s="6"/>
      <c r="F424" s="6"/>
      <c r="G424" s="6"/>
    </row>
    <row r="425">
      <c r="C425" s="6"/>
      <c r="D425" s="6"/>
      <c r="E425" s="6"/>
      <c r="F425" s="6"/>
      <c r="G425" s="6"/>
    </row>
    <row r="426">
      <c r="C426" s="6"/>
      <c r="D426" s="6"/>
      <c r="E426" s="6"/>
      <c r="F426" s="6"/>
      <c r="G426" s="6"/>
    </row>
    <row r="427">
      <c r="C427" s="6"/>
      <c r="D427" s="6"/>
      <c r="E427" s="6"/>
      <c r="F427" s="6"/>
      <c r="G427" s="6"/>
    </row>
    <row r="428">
      <c r="C428" s="6"/>
      <c r="D428" s="6"/>
      <c r="E428" s="6"/>
      <c r="F428" s="6"/>
      <c r="G428" s="6"/>
    </row>
    <row r="429">
      <c r="C429" s="6"/>
      <c r="D429" s="6"/>
      <c r="E429" s="6"/>
      <c r="F429" s="6"/>
      <c r="G429" s="6"/>
    </row>
    <row r="430">
      <c r="C430" s="6"/>
      <c r="D430" s="6"/>
      <c r="E430" s="6"/>
      <c r="F430" s="6"/>
      <c r="G430" s="6"/>
    </row>
    <row r="431">
      <c r="C431" s="6"/>
      <c r="D431" s="6"/>
      <c r="E431" s="6"/>
      <c r="F431" s="6"/>
      <c r="G431" s="6"/>
    </row>
    <row r="432">
      <c r="C432" s="6"/>
      <c r="D432" s="6"/>
      <c r="E432" s="6"/>
      <c r="F432" s="6"/>
      <c r="G432" s="6"/>
    </row>
    <row r="433">
      <c r="C433" s="6"/>
      <c r="D433" s="6"/>
      <c r="E433" s="6"/>
      <c r="F433" s="6"/>
      <c r="G433" s="6"/>
    </row>
    <row r="434">
      <c r="C434" s="6"/>
      <c r="D434" s="6"/>
      <c r="E434" s="6"/>
      <c r="F434" s="6"/>
      <c r="G434" s="6"/>
    </row>
    <row r="435">
      <c r="C435" s="6"/>
      <c r="D435" s="6"/>
      <c r="E435" s="6"/>
      <c r="F435" s="6"/>
      <c r="G435" s="6"/>
    </row>
    <row r="436">
      <c r="C436" s="6"/>
      <c r="D436" s="6"/>
      <c r="E436" s="6"/>
      <c r="F436" s="6"/>
      <c r="G436" s="6"/>
    </row>
    <row r="437">
      <c r="C437" s="6"/>
      <c r="D437" s="6"/>
      <c r="E437" s="6"/>
      <c r="F437" s="6"/>
      <c r="G437" s="6"/>
    </row>
    <row r="438">
      <c r="C438" s="6"/>
      <c r="D438" s="6"/>
      <c r="E438" s="6"/>
      <c r="F438" s="6"/>
      <c r="G438" s="6"/>
    </row>
    <row r="439">
      <c r="C439" s="6"/>
      <c r="D439" s="6"/>
      <c r="E439" s="6"/>
      <c r="F439" s="6"/>
      <c r="G439" s="6"/>
    </row>
    <row r="440">
      <c r="C440" s="6"/>
      <c r="D440" s="6"/>
      <c r="E440" s="6"/>
      <c r="F440" s="6"/>
      <c r="G440" s="6"/>
    </row>
    <row r="441">
      <c r="C441" s="6"/>
      <c r="D441" s="6"/>
      <c r="E441" s="6"/>
      <c r="F441" s="6"/>
      <c r="G441" s="6"/>
    </row>
    <row r="442">
      <c r="C442" s="6"/>
      <c r="D442" s="6"/>
      <c r="E442" s="6"/>
      <c r="F442" s="6"/>
      <c r="G442" s="6"/>
    </row>
    <row r="443">
      <c r="C443" s="6"/>
      <c r="D443" s="6"/>
      <c r="E443" s="6"/>
      <c r="F443" s="6"/>
      <c r="G443" s="6"/>
    </row>
    <row r="444">
      <c r="C444" s="6"/>
      <c r="D444" s="6"/>
      <c r="E444" s="6"/>
      <c r="F444" s="6"/>
      <c r="G444" s="6"/>
    </row>
    <row r="445">
      <c r="C445" s="6"/>
      <c r="D445" s="6"/>
      <c r="E445" s="6"/>
      <c r="F445" s="6"/>
      <c r="G445" s="6"/>
    </row>
    <row r="446">
      <c r="C446" s="6"/>
      <c r="D446" s="6"/>
      <c r="E446" s="6"/>
      <c r="F446" s="6"/>
      <c r="G446" s="6"/>
    </row>
    <row r="447">
      <c r="C447" s="6"/>
      <c r="D447" s="6"/>
      <c r="E447" s="6"/>
      <c r="F447" s="6"/>
      <c r="G447" s="6"/>
    </row>
    <row r="448">
      <c r="C448" s="6"/>
      <c r="D448" s="6"/>
      <c r="E448" s="6"/>
      <c r="F448" s="6"/>
      <c r="G448" s="6"/>
    </row>
    <row r="449">
      <c r="C449" s="6"/>
      <c r="D449" s="6"/>
      <c r="E449" s="6"/>
      <c r="F449" s="6"/>
      <c r="G449" s="6"/>
    </row>
    <row r="450">
      <c r="C450" s="6"/>
      <c r="D450" s="6"/>
      <c r="E450" s="6"/>
      <c r="F450" s="6"/>
      <c r="G450" s="6"/>
    </row>
    <row r="451">
      <c r="C451" s="6"/>
      <c r="D451" s="6"/>
      <c r="E451" s="6"/>
      <c r="F451" s="6"/>
      <c r="G451" s="6"/>
    </row>
    <row r="452">
      <c r="C452" s="6"/>
      <c r="D452" s="6"/>
      <c r="E452" s="6"/>
      <c r="F452" s="6"/>
      <c r="G452" s="6"/>
    </row>
    <row r="453">
      <c r="C453" s="6"/>
      <c r="D453" s="6"/>
      <c r="E453" s="6"/>
      <c r="F453" s="6"/>
      <c r="G453" s="6"/>
    </row>
    <row r="454">
      <c r="C454" s="6"/>
      <c r="D454" s="6"/>
      <c r="E454" s="6"/>
      <c r="F454" s="6"/>
      <c r="G454" s="6"/>
    </row>
    <row r="455">
      <c r="C455" s="6"/>
      <c r="D455" s="6"/>
      <c r="E455" s="6"/>
      <c r="F455" s="6"/>
      <c r="G455" s="6"/>
    </row>
    <row r="456">
      <c r="C456" s="6"/>
      <c r="D456" s="6"/>
      <c r="E456" s="6"/>
      <c r="F456" s="6"/>
      <c r="G456" s="6"/>
    </row>
    <row r="457">
      <c r="C457" s="6"/>
      <c r="D457" s="6"/>
      <c r="E457" s="6"/>
      <c r="F457" s="6"/>
      <c r="G457" s="6"/>
    </row>
    <row r="458">
      <c r="C458" s="6"/>
      <c r="D458" s="6"/>
      <c r="E458" s="6"/>
      <c r="F458" s="6"/>
      <c r="G458" s="6"/>
    </row>
    <row r="459">
      <c r="C459" s="6"/>
      <c r="D459" s="6"/>
      <c r="E459" s="6"/>
      <c r="F459" s="6"/>
      <c r="G459" s="6"/>
    </row>
    <row r="460">
      <c r="C460" s="6"/>
      <c r="D460" s="6"/>
      <c r="E460" s="6"/>
      <c r="F460" s="6"/>
      <c r="G460" s="6"/>
    </row>
    <row r="461">
      <c r="C461" s="6"/>
      <c r="D461" s="6"/>
      <c r="E461" s="6"/>
      <c r="F461" s="6"/>
      <c r="G461" s="6"/>
    </row>
    <row r="462">
      <c r="C462" s="6"/>
      <c r="D462" s="6"/>
      <c r="E462" s="6"/>
      <c r="F462" s="6"/>
      <c r="G462" s="6"/>
    </row>
    <row r="463">
      <c r="C463" s="6"/>
      <c r="D463" s="6"/>
      <c r="E463" s="6"/>
      <c r="F463" s="6"/>
      <c r="G463" s="6"/>
    </row>
    <row r="464">
      <c r="C464" s="6"/>
      <c r="D464" s="6"/>
      <c r="E464" s="6"/>
      <c r="F464" s="6"/>
      <c r="G464" s="6"/>
    </row>
    <row r="465">
      <c r="C465" s="6"/>
      <c r="D465" s="6"/>
      <c r="E465" s="6"/>
      <c r="F465" s="6"/>
      <c r="G465" s="6"/>
    </row>
    <row r="466">
      <c r="C466" s="6"/>
      <c r="D466" s="6"/>
      <c r="E466" s="6"/>
      <c r="F466" s="6"/>
      <c r="G466" s="6"/>
    </row>
    <row r="467">
      <c r="C467" s="6"/>
      <c r="D467" s="6"/>
      <c r="E467" s="6"/>
      <c r="F467" s="6"/>
      <c r="G467" s="6"/>
    </row>
    <row r="468">
      <c r="C468" s="6"/>
      <c r="D468" s="6"/>
      <c r="E468" s="6"/>
      <c r="F468" s="6"/>
      <c r="G468" s="6"/>
    </row>
    <row r="469">
      <c r="C469" s="6"/>
      <c r="D469" s="6"/>
      <c r="E469" s="6"/>
      <c r="F469" s="6"/>
      <c r="G469" s="6"/>
    </row>
    <row r="470">
      <c r="C470" s="6"/>
      <c r="D470" s="6"/>
      <c r="E470" s="6"/>
      <c r="F470" s="6"/>
      <c r="G470" s="6"/>
    </row>
    <row r="471">
      <c r="C471" s="6"/>
      <c r="D471" s="6"/>
      <c r="E471" s="6"/>
      <c r="F471" s="6"/>
      <c r="G471" s="6"/>
    </row>
    <row r="472">
      <c r="C472" s="6"/>
      <c r="D472" s="6"/>
      <c r="E472" s="6"/>
      <c r="F472" s="6"/>
      <c r="G472" s="6"/>
    </row>
    <row r="473">
      <c r="C473" s="6"/>
      <c r="D473" s="6"/>
      <c r="E473" s="6"/>
      <c r="F473" s="6"/>
      <c r="G473" s="6"/>
    </row>
    <row r="474">
      <c r="C474" s="6"/>
      <c r="D474" s="6"/>
      <c r="E474" s="6"/>
      <c r="F474" s="6"/>
      <c r="G474" s="6"/>
    </row>
    <row r="475">
      <c r="C475" s="6"/>
      <c r="D475" s="6"/>
      <c r="E475" s="6"/>
      <c r="F475" s="6"/>
      <c r="G475" s="6"/>
    </row>
    <row r="476">
      <c r="C476" s="6"/>
      <c r="D476" s="6"/>
      <c r="E476" s="6"/>
      <c r="F476" s="6"/>
      <c r="G476" s="6"/>
    </row>
    <row r="477">
      <c r="C477" s="6"/>
      <c r="D477" s="6"/>
      <c r="E477" s="6"/>
      <c r="F477" s="6"/>
      <c r="G477" s="6"/>
    </row>
    <row r="478">
      <c r="C478" s="6"/>
      <c r="D478" s="6"/>
      <c r="E478" s="6"/>
      <c r="F478" s="6"/>
      <c r="G478" s="6"/>
    </row>
    <row r="479">
      <c r="C479" s="6"/>
      <c r="D479" s="6"/>
      <c r="E479" s="6"/>
      <c r="F479" s="6"/>
      <c r="G479" s="6"/>
    </row>
    <row r="480">
      <c r="C480" s="6"/>
      <c r="D480" s="6"/>
      <c r="E480" s="6"/>
      <c r="F480" s="6"/>
      <c r="G480" s="6"/>
    </row>
    <row r="481">
      <c r="C481" s="6"/>
      <c r="D481" s="6"/>
      <c r="E481" s="6"/>
      <c r="F481" s="6"/>
      <c r="G481" s="6"/>
    </row>
    <row r="482">
      <c r="C482" s="6"/>
      <c r="D482" s="6"/>
      <c r="E482" s="6"/>
      <c r="F482" s="6"/>
      <c r="G482" s="6"/>
    </row>
    <row r="483">
      <c r="C483" s="6"/>
      <c r="D483" s="6"/>
      <c r="E483" s="6"/>
      <c r="F483" s="6"/>
      <c r="G483" s="6"/>
    </row>
    <row r="484">
      <c r="C484" s="6"/>
      <c r="D484" s="6"/>
      <c r="E484" s="6"/>
      <c r="F484" s="6"/>
      <c r="G484" s="6"/>
    </row>
    <row r="485">
      <c r="C485" s="6"/>
      <c r="D485" s="6"/>
      <c r="E485" s="6"/>
      <c r="F485" s="6"/>
      <c r="G485" s="6"/>
    </row>
    <row r="486">
      <c r="C486" s="6"/>
      <c r="D486" s="6"/>
      <c r="E486" s="6"/>
      <c r="F486" s="6"/>
      <c r="G486" s="6"/>
    </row>
    <row r="487">
      <c r="C487" s="6"/>
      <c r="D487" s="6"/>
      <c r="E487" s="6"/>
      <c r="F487" s="6"/>
      <c r="G487" s="6"/>
    </row>
    <row r="488">
      <c r="C488" s="6"/>
      <c r="D488" s="6"/>
      <c r="E488" s="6"/>
      <c r="F488" s="6"/>
      <c r="G488" s="6"/>
    </row>
    <row r="489">
      <c r="C489" s="6"/>
      <c r="D489" s="6"/>
      <c r="E489" s="6"/>
      <c r="F489" s="6"/>
      <c r="G489" s="6"/>
    </row>
    <row r="490">
      <c r="C490" s="6"/>
      <c r="D490" s="6"/>
      <c r="E490" s="6"/>
      <c r="F490" s="6"/>
      <c r="G490" s="6"/>
    </row>
    <row r="491">
      <c r="C491" s="6"/>
      <c r="D491" s="6"/>
      <c r="E491" s="6"/>
      <c r="F491" s="6"/>
      <c r="G491" s="6"/>
    </row>
    <row r="492">
      <c r="C492" s="6"/>
      <c r="D492" s="6"/>
      <c r="E492" s="6"/>
      <c r="F492" s="6"/>
      <c r="G492" s="6"/>
    </row>
    <row r="493">
      <c r="C493" s="6"/>
      <c r="D493" s="6"/>
      <c r="E493" s="6"/>
      <c r="F493" s="6"/>
      <c r="G493" s="6"/>
    </row>
    <row r="494">
      <c r="C494" s="6"/>
      <c r="D494" s="6"/>
      <c r="E494" s="6"/>
      <c r="F494" s="6"/>
      <c r="G494" s="6"/>
    </row>
    <row r="495">
      <c r="C495" s="6"/>
      <c r="D495" s="6"/>
      <c r="E495" s="6"/>
      <c r="F495" s="6"/>
      <c r="G495" s="6"/>
    </row>
    <row r="496">
      <c r="C496" s="6"/>
      <c r="D496" s="6"/>
      <c r="E496" s="6"/>
      <c r="F496" s="6"/>
      <c r="G496" s="6"/>
    </row>
    <row r="497">
      <c r="C497" s="6"/>
      <c r="D497" s="6"/>
      <c r="E497" s="6"/>
      <c r="F497" s="6"/>
      <c r="G497" s="6"/>
    </row>
    <row r="498">
      <c r="C498" s="6"/>
      <c r="D498" s="6"/>
      <c r="E498" s="6"/>
      <c r="F498" s="6"/>
      <c r="G498" s="6"/>
    </row>
    <row r="499">
      <c r="C499" s="6"/>
      <c r="D499" s="6"/>
      <c r="E499" s="6"/>
      <c r="F499" s="6"/>
      <c r="G499" s="6"/>
    </row>
    <row r="500">
      <c r="C500" s="6"/>
      <c r="D500" s="6"/>
      <c r="E500" s="6"/>
      <c r="F500" s="6"/>
      <c r="G500" s="6"/>
    </row>
    <row r="501">
      <c r="C501" s="6"/>
      <c r="D501" s="6"/>
      <c r="E501" s="6"/>
      <c r="F501" s="6"/>
      <c r="G501" s="6"/>
    </row>
    <row r="502">
      <c r="C502" s="6"/>
      <c r="D502" s="6"/>
      <c r="E502" s="6"/>
      <c r="F502" s="6"/>
      <c r="G502" s="6"/>
    </row>
    <row r="503">
      <c r="C503" s="6"/>
      <c r="D503" s="6"/>
      <c r="E503" s="6"/>
      <c r="F503" s="6"/>
      <c r="G503" s="6"/>
    </row>
    <row r="504">
      <c r="C504" s="6"/>
      <c r="D504" s="6"/>
      <c r="E504" s="6"/>
      <c r="F504" s="6"/>
      <c r="G504" s="6"/>
    </row>
    <row r="505">
      <c r="C505" s="6"/>
      <c r="D505" s="6"/>
      <c r="E505" s="6"/>
      <c r="F505" s="6"/>
      <c r="G505" s="6"/>
    </row>
    <row r="506">
      <c r="C506" s="6"/>
      <c r="D506" s="6"/>
      <c r="E506" s="6"/>
      <c r="F506" s="6"/>
      <c r="G506" s="6"/>
    </row>
    <row r="507">
      <c r="C507" s="6"/>
      <c r="D507" s="6"/>
      <c r="E507" s="6"/>
      <c r="F507" s="6"/>
      <c r="G507" s="6"/>
    </row>
    <row r="508">
      <c r="C508" s="6"/>
      <c r="D508" s="6"/>
      <c r="E508" s="6"/>
      <c r="F508" s="6"/>
      <c r="G508" s="6"/>
    </row>
    <row r="509">
      <c r="C509" s="6"/>
      <c r="D509" s="6"/>
      <c r="E509" s="6"/>
      <c r="F509" s="6"/>
      <c r="G509" s="6"/>
    </row>
    <row r="510">
      <c r="C510" s="6"/>
      <c r="D510" s="6"/>
      <c r="E510" s="6"/>
      <c r="F510" s="6"/>
      <c r="G510" s="6"/>
    </row>
    <row r="511">
      <c r="C511" s="6"/>
      <c r="D511" s="6"/>
      <c r="E511" s="6"/>
      <c r="F511" s="6"/>
      <c r="G511" s="6"/>
    </row>
    <row r="512">
      <c r="C512" s="6"/>
      <c r="D512" s="6"/>
      <c r="E512" s="6"/>
      <c r="F512" s="6"/>
      <c r="G512" s="6"/>
    </row>
    <row r="513">
      <c r="C513" s="6"/>
      <c r="D513" s="6"/>
      <c r="E513" s="6"/>
      <c r="F513" s="6"/>
      <c r="G513" s="6"/>
    </row>
    <row r="514">
      <c r="C514" s="6"/>
      <c r="D514" s="6"/>
      <c r="E514" s="6"/>
      <c r="F514" s="6"/>
      <c r="G514" s="6"/>
    </row>
    <row r="515">
      <c r="C515" s="6"/>
      <c r="D515" s="6"/>
      <c r="E515" s="6"/>
      <c r="F515" s="6"/>
      <c r="G515" s="6"/>
    </row>
    <row r="516">
      <c r="C516" s="6"/>
      <c r="D516" s="6"/>
      <c r="E516" s="6"/>
      <c r="F516" s="6"/>
      <c r="G516" s="6"/>
    </row>
    <row r="517">
      <c r="C517" s="6"/>
      <c r="D517" s="6"/>
      <c r="E517" s="6"/>
      <c r="F517" s="6"/>
      <c r="G517" s="6"/>
    </row>
    <row r="518">
      <c r="C518" s="6"/>
      <c r="D518" s="6"/>
      <c r="E518" s="6"/>
      <c r="F518" s="6"/>
      <c r="G518" s="6"/>
    </row>
    <row r="519">
      <c r="C519" s="6"/>
      <c r="D519" s="6"/>
      <c r="E519" s="6"/>
      <c r="F519" s="6"/>
      <c r="G519" s="6"/>
    </row>
    <row r="520">
      <c r="C520" s="6"/>
      <c r="D520" s="6"/>
      <c r="E520" s="6"/>
      <c r="F520" s="6"/>
      <c r="G520" s="6"/>
    </row>
    <row r="521">
      <c r="C521" s="6"/>
      <c r="D521" s="6"/>
      <c r="E521" s="6"/>
      <c r="F521" s="6"/>
      <c r="G521" s="6"/>
    </row>
    <row r="522">
      <c r="C522" s="6"/>
      <c r="D522" s="6"/>
      <c r="E522" s="6"/>
      <c r="F522" s="6"/>
      <c r="G522" s="6"/>
    </row>
    <row r="523">
      <c r="C523" s="6"/>
      <c r="D523" s="6"/>
      <c r="E523" s="6"/>
      <c r="F523" s="6"/>
      <c r="G523" s="6"/>
    </row>
    <row r="524">
      <c r="C524" s="6"/>
      <c r="D524" s="6"/>
      <c r="E524" s="6"/>
      <c r="F524" s="6"/>
      <c r="G524" s="6"/>
    </row>
    <row r="525">
      <c r="C525" s="6"/>
      <c r="D525" s="6"/>
      <c r="E525" s="6"/>
      <c r="F525" s="6"/>
      <c r="G525" s="6"/>
    </row>
    <row r="526">
      <c r="C526" s="6"/>
      <c r="D526" s="6"/>
      <c r="E526" s="6"/>
      <c r="F526" s="6"/>
      <c r="G526" s="6"/>
    </row>
    <row r="527">
      <c r="C527" s="6"/>
      <c r="D527" s="6"/>
      <c r="E527" s="6"/>
      <c r="F527" s="6"/>
      <c r="G527" s="6"/>
    </row>
    <row r="528">
      <c r="C528" s="6"/>
      <c r="D528" s="6"/>
      <c r="E528" s="6"/>
      <c r="F528" s="6"/>
      <c r="G528" s="6"/>
    </row>
    <row r="529">
      <c r="C529" s="6"/>
      <c r="D529" s="6"/>
      <c r="E529" s="6"/>
      <c r="F529" s="6"/>
      <c r="G529" s="6"/>
    </row>
    <row r="530">
      <c r="C530" s="6"/>
      <c r="D530" s="6"/>
      <c r="E530" s="6"/>
      <c r="F530" s="6"/>
      <c r="G530" s="6"/>
    </row>
    <row r="531">
      <c r="C531" s="6"/>
      <c r="D531" s="6"/>
      <c r="E531" s="6"/>
      <c r="F531" s="6"/>
      <c r="G531" s="6"/>
    </row>
    <row r="532">
      <c r="C532" s="6"/>
      <c r="D532" s="6"/>
      <c r="E532" s="6"/>
      <c r="F532" s="6"/>
      <c r="G532" s="6"/>
    </row>
    <row r="533">
      <c r="C533" s="6"/>
      <c r="D533" s="6"/>
      <c r="E533" s="6"/>
      <c r="F533" s="6"/>
      <c r="G533" s="6"/>
    </row>
    <row r="534">
      <c r="C534" s="6"/>
      <c r="D534" s="6"/>
      <c r="E534" s="6"/>
      <c r="F534" s="6"/>
      <c r="G534" s="6"/>
    </row>
    <row r="535">
      <c r="C535" s="6"/>
      <c r="D535" s="6"/>
      <c r="E535" s="6"/>
      <c r="F535" s="6"/>
      <c r="G535" s="6"/>
    </row>
    <row r="536">
      <c r="C536" s="6"/>
      <c r="D536" s="6"/>
      <c r="E536" s="6"/>
      <c r="F536" s="6"/>
      <c r="G536" s="6"/>
    </row>
    <row r="537">
      <c r="C537" s="6"/>
      <c r="D537" s="6"/>
      <c r="E537" s="6"/>
      <c r="F537" s="6"/>
      <c r="G537" s="6"/>
    </row>
    <row r="538">
      <c r="C538" s="6"/>
      <c r="D538" s="6"/>
      <c r="E538" s="6"/>
      <c r="F538" s="6"/>
      <c r="G538" s="6"/>
    </row>
    <row r="539">
      <c r="C539" s="6"/>
      <c r="D539" s="6"/>
      <c r="E539" s="6"/>
      <c r="F539" s="6"/>
      <c r="G539" s="6"/>
    </row>
    <row r="540">
      <c r="C540" s="6"/>
      <c r="D540" s="6"/>
      <c r="E540" s="6"/>
      <c r="F540" s="6"/>
      <c r="G540" s="6"/>
    </row>
    <row r="541">
      <c r="C541" s="6"/>
      <c r="D541" s="6"/>
      <c r="E541" s="6"/>
      <c r="F541" s="6"/>
      <c r="G541" s="6"/>
    </row>
    <row r="542">
      <c r="C542" s="6"/>
      <c r="D542" s="6"/>
      <c r="E542" s="6"/>
      <c r="F542" s="6"/>
      <c r="G542" s="6"/>
    </row>
    <row r="543">
      <c r="C543" s="6"/>
      <c r="D543" s="6"/>
      <c r="E543" s="6"/>
      <c r="F543" s="6"/>
      <c r="G543" s="6"/>
    </row>
    <row r="544">
      <c r="C544" s="6"/>
      <c r="D544" s="6"/>
      <c r="E544" s="6"/>
      <c r="F544" s="6"/>
      <c r="G544" s="6"/>
    </row>
    <row r="545">
      <c r="C545" s="6"/>
      <c r="D545" s="6"/>
      <c r="E545" s="6"/>
      <c r="F545" s="6"/>
      <c r="G545" s="6"/>
    </row>
    <row r="546">
      <c r="C546" s="6"/>
      <c r="D546" s="6"/>
      <c r="E546" s="6"/>
      <c r="F546" s="6"/>
      <c r="G546" s="6"/>
    </row>
    <row r="547">
      <c r="C547" s="6"/>
      <c r="D547" s="6"/>
      <c r="E547" s="6"/>
      <c r="F547" s="6"/>
      <c r="G547" s="6"/>
    </row>
    <row r="548">
      <c r="C548" s="6"/>
      <c r="D548" s="6"/>
      <c r="E548" s="6"/>
      <c r="F548" s="6"/>
      <c r="G548" s="6"/>
    </row>
    <row r="549">
      <c r="C549" s="6"/>
      <c r="D549" s="6"/>
      <c r="E549" s="6"/>
      <c r="F549" s="6"/>
      <c r="G549" s="6"/>
    </row>
    <row r="550">
      <c r="C550" s="6"/>
      <c r="D550" s="6"/>
      <c r="E550" s="6"/>
      <c r="F550" s="6"/>
      <c r="G550" s="6"/>
    </row>
    <row r="551">
      <c r="C551" s="6"/>
      <c r="D551" s="6"/>
      <c r="E551" s="6"/>
      <c r="F551" s="6"/>
      <c r="G551" s="6"/>
    </row>
    <row r="552">
      <c r="C552" s="6"/>
      <c r="D552" s="6"/>
      <c r="E552" s="6"/>
      <c r="F552" s="6"/>
      <c r="G552" s="6"/>
    </row>
    <row r="553">
      <c r="C553" s="6"/>
      <c r="D553" s="6"/>
      <c r="E553" s="6"/>
      <c r="F553" s="6"/>
      <c r="G553" s="6"/>
    </row>
    <row r="554">
      <c r="C554" s="6"/>
      <c r="D554" s="6"/>
      <c r="E554" s="6"/>
      <c r="F554" s="6"/>
      <c r="G554" s="6"/>
    </row>
    <row r="555">
      <c r="C555" s="6"/>
      <c r="D555" s="6"/>
      <c r="E555" s="6"/>
      <c r="F555" s="6"/>
      <c r="G555" s="6"/>
    </row>
    <row r="556">
      <c r="C556" s="6"/>
      <c r="D556" s="6"/>
      <c r="E556" s="6"/>
      <c r="F556" s="6"/>
      <c r="G556" s="6"/>
    </row>
    <row r="557">
      <c r="C557" s="6"/>
      <c r="D557" s="6"/>
      <c r="E557" s="6"/>
      <c r="F557" s="6"/>
      <c r="G557" s="6"/>
    </row>
    <row r="558">
      <c r="C558" s="6"/>
      <c r="D558" s="6"/>
      <c r="E558" s="6"/>
      <c r="F558" s="6"/>
      <c r="G558" s="6"/>
    </row>
    <row r="559">
      <c r="C559" s="6"/>
      <c r="D559" s="6"/>
      <c r="E559" s="6"/>
      <c r="F559" s="6"/>
      <c r="G559" s="6"/>
    </row>
    <row r="560">
      <c r="C560" s="6"/>
      <c r="D560" s="6"/>
      <c r="E560" s="6"/>
      <c r="F560" s="6"/>
      <c r="G560" s="6"/>
    </row>
    <row r="561">
      <c r="C561" s="6"/>
      <c r="D561" s="6"/>
      <c r="E561" s="6"/>
      <c r="F561" s="6"/>
      <c r="G561" s="6"/>
    </row>
    <row r="562">
      <c r="C562" s="6"/>
      <c r="D562" s="6"/>
      <c r="E562" s="6"/>
      <c r="F562" s="6"/>
      <c r="G562" s="6"/>
    </row>
    <row r="563">
      <c r="C563" s="6"/>
      <c r="D563" s="6"/>
      <c r="E563" s="6"/>
      <c r="F563" s="6"/>
      <c r="G563" s="6"/>
    </row>
    <row r="564">
      <c r="C564" s="6"/>
      <c r="D564" s="6"/>
      <c r="E564" s="6"/>
      <c r="F564" s="6"/>
      <c r="G564" s="6"/>
    </row>
    <row r="565">
      <c r="C565" s="6"/>
      <c r="D565" s="6"/>
      <c r="E565" s="6"/>
      <c r="F565" s="6"/>
      <c r="G565" s="6"/>
    </row>
    <row r="566">
      <c r="C566" s="6"/>
      <c r="D566" s="6"/>
      <c r="E566" s="6"/>
      <c r="F566" s="6"/>
      <c r="G566" s="6"/>
    </row>
    <row r="567">
      <c r="C567" s="6"/>
      <c r="D567" s="6"/>
      <c r="E567" s="6"/>
      <c r="F567" s="6"/>
      <c r="G567" s="6"/>
    </row>
    <row r="568">
      <c r="C568" s="6"/>
      <c r="D568" s="6"/>
      <c r="E568" s="6"/>
      <c r="F568" s="6"/>
      <c r="G568" s="6"/>
    </row>
    <row r="569">
      <c r="C569" s="6"/>
      <c r="D569" s="6"/>
      <c r="E569" s="6"/>
      <c r="F569" s="6"/>
      <c r="G569" s="6"/>
    </row>
    <row r="570">
      <c r="C570" s="6"/>
      <c r="D570" s="6"/>
      <c r="E570" s="6"/>
      <c r="F570" s="6"/>
      <c r="G570" s="6"/>
    </row>
    <row r="571">
      <c r="C571" s="6"/>
      <c r="D571" s="6"/>
      <c r="E571" s="6"/>
      <c r="F571" s="6"/>
      <c r="G571" s="6"/>
    </row>
    <row r="572">
      <c r="C572" s="6"/>
      <c r="D572" s="6"/>
      <c r="E572" s="6"/>
      <c r="F572" s="6"/>
      <c r="G572" s="6"/>
    </row>
    <row r="573">
      <c r="C573" s="6"/>
      <c r="D573" s="6"/>
      <c r="E573" s="6"/>
      <c r="F573" s="6"/>
      <c r="G573" s="6"/>
    </row>
    <row r="574">
      <c r="C574" s="6"/>
      <c r="D574" s="6"/>
      <c r="E574" s="6"/>
      <c r="F574" s="6"/>
      <c r="G574" s="6"/>
    </row>
    <row r="575">
      <c r="C575" s="6"/>
      <c r="D575" s="6"/>
      <c r="E575" s="6"/>
      <c r="F575" s="6"/>
      <c r="G575" s="6"/>
    </row>
    <row r="576">
      <c r="C576" s="6"/>
      <c r="D576" s="6"/>
      <c r="E576" s="6"/>
      <c r="F576" s="6"/>
      <c r="G576" s="6"/>
    </row>
    <row r="577">
      <c r="C577" s="6"/>
      <c r="D577" s="6"/>
      <c r="E577" s="6"/>
      <c r="F577" s="6"/>
      <c r="G577" s="6"/>
    </row>
    <row r="578">
      <c r="C578" s="6"/>
      <c r="D578" s="6"/>
      <c r="E578" s="6"/>
      <c r="F578" s="6"/>
      <c r="G578" s="6"/>
    </row>
    <row r="579">
      <c r="C579" s="6"/>
      <c r="D579" s="6"/>
      <c r="E579" s="6"/>
      <c r="F579" s="6"/>
      <c r="G579" s="6"/>
    </row>
    <row r="580">
      <c r="C580" s="6"/>
      <c r="D580" s="6"/>
      <c r="E580" s="6"/>
      <c r="F580" s="6"/>
      <c r="G580" s="6"/>
    </row>
    <row r="581">
      <c r="C581" s="6"/>
      <c r="D581" s="6"/>
      <c r="E581" s="6"/>
      <c r="F581" s="6"/>
      <c r="G581" s="6"/>
    </row>
    <row r="582">
      <c r="C582" s="6"/>
      <c r="D582" s="6"/>
      <c r="E582" s="6"/>
      <c r="F582" s="6"/>
      <c r="G582" s="6"/>
    </row>
    <row r="583">
      <c r="C583" s="6"/>
      <c r="D583" s="6"/>
      <c r="E583" s="6"/>
      <c r="F583" s="6"/>
      <c r="G583" s="6"/>
    </row>
    <row r="584">
      <c r="C584" s="6"/>
      <c r="D584" s="6"/>
      <c r="E584" s="6"/>
      <c r="F584" s="6"/>
      <c r="G584" s="6"/>
    </row>
    <row r="585">
      <c r="C585" s="6"/>
      <c r="D585" s="6"/>
      <c r="E585" s="6"/>
      <c r="F585" s="6"/>
      <c r="G585" s="6"/>
    </row>
    <row r="586">
      <c r="C586" s="6"/>
      <c r="D586" s="6"/>
      <c r="E586" s="6"/>
      <c r="F586" s="6"/>
      <c r="G586" s="6"/>
    </row>
    <row r="587">
      <c r="C587" s="6"/>
      <c r="D587" s="6"/>
      <c r="E587" s="6"/>
      <c r="F587" s="6"/>
      <c r="G587" s="6"/>
    </row>
    <row r="588">
      <c r="C588" s="6"/>
      <c r="D588" s="6"/>
      <c r="E588" s="6"/>
      <c r="F588" s="6"/>
      <c r="G588" s="6"/>
    </row>
    <row r="589">
      <c r="C589" s="6"/>
      <c r="D589" s="6"/>
      <c r="E589" s="6"/>
      <c r="F589" s="6"/>
      <c r="G589" s="6"/>
    </row>
    <row r="590">
      <c r="C590" s="6"/>
      <c r="D590" s="6"/>
      <c r="E590" s="6"/>
      <c r="F590" s="6"/>
      <c r="G590" s="6"/>
    </row>
    <row r="591">
      <c r="C591" s="6"/>
      <c r="D591" s="6"/>
      <c r="E591" s="6"/>
      <c r="F591" s="6"/>
      <c r="G591" s="6"/>
    </row>
    <row r="592">
      <c r="C592" s="6"/>
      <c r="D592" s="6"/>
      <c r="E592" s="6"/>
      <c r="F592" s="6"/>
      <c r="G592" s="6"/>
    </row>
    <row r="593">
      <c r="C593" s="6"/>
      <c r="D593" s="6"/>
      <c r="E593" s="6"/>
      <c r="F593" s="6"/>
      <c r="G593" s="6"/>
    </row>
    <row r="594">
      <c r="C594" s="6"/>
      <c r="D594" s="6"/>
      <c r="E594" s="6"/>
      <c r="F594" s="6"/>
      <c r="G594" s="6"/>
    </row>
    <row r="595">
      <c r="C595" s="6"/>
      <c r="D595" s="6"/>
      <c r="E595" s="6"/>
      <c r="F595" s="6"/>
      <c r="G595" s="6"/>
    </row>
    <row r="596">
      <c r="C596" s="6"/>
      <c r="D596" s="6"/>
      <c r="E596" s="6"/>
      <c r="F596" s="6"/>
      <c r="G596" s="6"/>
    </row>
    <row r="597">
      <c r="C597" s="6"/>
      <c r="D597" s="6"/>
      <c r="E597" s="6"/>
      <c r="F597" s="6"/>
      <c r="G597" s="6"/>
    </row>
    <row r="598">
      <c r="C598" s="6"/>
      <c r="D598" s="6"/>
      <c r="E598" s="6"/>
      <c r="F598" s="6"/>
      <c r="G598" s="6"/>
    </row>
    <row r="599">
      <c r="C599" s="6"/>
      <c r="D599" s="6"/>
      <c r="E599" s="6"/>
      <c r="F599" s="6"/>
      <c r="G599" s="6"/>
    </row>
    <row r="600">
      <c r="C600" s="6"/>
      <c r="D600" s="6"/>
      <c r="E600" s="6"/>
      <c r="F600" s="6"/>
      <c r="G600" s="6"/>
    </row>
    <row r="601">
      <c r="C601" s="6"/>
      <c r="D601" s="6"/>
      <c r="E601" s="6"/>
      <c r="F601" s="6"/>
      <c r="G601" s="6"/>
    </row>
    <row r="602">
      <c r="C602" s="6"/>
      <c r="D602" s="6"/>
      <c r="E602" s="6"/>
      <c r="F602" s="6"/>
      <c r="G602" s="6"/>
    </row>
    <row r="603">
      <c r="C603" s="6"/>
      <c r="D603" s="6"/>
      <c r="E603" s="6"/>
      <c r="F603" s="6"/>
      <c r="G603" s="6"/>
    </row>
    <row r="604">
      <c r="C604" s="6"/>
      <c r="D604" s="6"/>
      <c r="E604" s="6"/>
      <c r="F604" s="6"/>
      <c r="G604" s="6"/>
    </row>
    <row r="605">
      <c r="C605" s="6"/>
      <c r="D605" s="6"/>
      <c r="E605" s="6"/>
      <c r="F605" s="6"/>
      <c r="G605" s="6"/>
    </row>
    <row r="606">
      <c r="C606" s="6"/>
      <c r="D606" s="6"/>
      <c r="E606" s="6"/>
      <c r="F606" s="6"/>
      <c r="G606" s="6"/>
    </row>
    <row r="607">
      <c r="C607" s="6"/>
      <c r="D607" s="6"/>
      <c r="E607" s="6"/>
      <c r="F607" s="6"/>
      <c r="G607" s="6"/>
    </row>
    <row r="608">
      <c r="C608" s="6"/>
      <c r="D608" s="6"/>
      <c r="E608" s="6"/>
      <c r="F608" s="6"/>
      <c r="G608" s="6"/>
    </row>
    <row r="609">
      <c r="C609" s="6"/>
      <c r="D609" s="6"/>
      <c r="E609" s="6"/>
      <c r="F609" s="6"/>
      <c r="G609" s="6"/>
    </row>
    <row r="610">
      <c r="C610" s="6"/>
      <c r="D610" s="6"/>
      <c r="E610" s="6"/>
      <c r="F610" s="6"/>
      <c r="G610" s="6"/>
    </row>
    <row r="611">
      <c r="C611" s="6"/>
      <c r="D611" s="6"/>
      <c r="E611" s="6"/>
      <c r="F611" s="6"/>
      <c r="G611" s="6"/>
    </row>
    <row r="612">
      <c r="C612" s="6"/>
      <c r="D612" s="6"/>
      <c r="E612" s="6"/>
      <c r="F612" s="6"/>
      <c r="G612" s="6"/>
    </row>
    <row r="613">
      <c r="C613" s="6"/>
      <c r="D613" s="6"/>
      <c r="E613" s="6"/>
      <c r="F613" s="6"/>
      <c r="G613" s="6"/>
    </row>
    <row r="614">
      <c r="C614" s="6"/>
      <c r="D614" s="6"/>
      <c r="E614" s="6"/>
      <c r="F614" s="6"/>
      <c r="G614" s="6"/>
    </row>
    <row r="615">
      <c r="C615" s="6"/>
      <c r="D615" s="6"/>
      <c r="E615" s="6"/>
      <c r="F615" s="6"/>
      <c r="G615" s="6"/>
    </row>
    <row r="616">
      <c r="C616" s="6"/>
      <c r="D616" s="6"/>
      <c r="E616" s="6"/>
      <c r="F616" s="6"/>
      <c r="G616" s="6"/>
    </row>
    <row r="617">
      <c r="C617" s="6"/>
      <c r="D617" s="6"/>
      <c r="E617" s="6"/>
      <c r="F617" s="6"/>
      <c r="G617" s="6"/>
    </row>
    <row r="618">
      <c r="C618" s="6"/>
      <c r="D618" s="6"/>
      <c r="E618" s="6"/>
      <c r="F618" s="6"/>
      <c r="G618" s="6"/>
    </row>
    <row r="619">
      <c r="C619" s="6"/>
      <c r="D619" s="6"/>
      <c r="E619" s="6"/>
      <c r="F619" s="6"/>
      <c r="G619" s="6"/>
    </row>
    <row r="620">
      <c r="C620" s="6"/>
      <c r="D620" s="6"/>
      <c r="E620" s="6"/>
      <c r="F620" s="6"/>
      <c r="G620" s="6"/>
    </row>
    <row r="621">
      <c r="C621" s="6"/>
      <c r="D621" s="6"/>
      <c r="E621" s="6"/>
      <c r="F621" s="6"/>
      <c r="G621" s="6"/>
    </row>
    <row r="622">
      <c r="C622" s="6"/>
      <c r="D622" s="6"/>
      <c r="E622" s="6"/>
      <c r="F622" s="6"/>
      <c r="G622" s="6"/>
    </row>
    <row r="623">
      <c r="C623" s="6"/>
      <c r="D623" s="6"/>
      <c r="E623" s="6"/>
      <c r="F623" s="6"/>
      <c r="G623" s="6"/>
    </row>
    <row r="624">
      <c r="C624" s="6"/>
      <c r="D624" s="6"/>
      <c r="E624" s="6"/>
      <c r="F624" s="6"/>
      <c r="G624" s="6"/>
    </row>
    <row r="625">
      <c r="C625" s="6"/>
      <c r="D625" s="6"/>
      <c r="E625" s="6"/>
      <c r="F625" s="6"/>
      <c r="G625" s="6"/>
    </row>
    <row r="626">
      <c r="C626" s="6"/>
      <c r="D626" s="6"/>
      <c r="E626" s="6"/>
      <c r="F626" s="6"/>
      <c r="G626" s="6"/>
    </row>
    <row r="627">
      <c r="C627" s="6"/>
      <c r="D627" s="6"/>
      <c r="E627" s="6"/>
      <c r="F627" s="6"/>
      <c r="G627" s="6"/>
    </row>
    <row r="628">
      <c r="C628" s="6"/>
      <c r="D628" s="6"/>
      <c r="E628" s="6"/>
      <c r="F628" s="6"/>
      <c r="G628" s="6"/>
    </row>
    <row r="629">
      <c r="C629" s="6"/>
      <c r="D629" s="6"/>
      <c r="E629" s="6"/>
      <c r="F629" s="6"/>
      <c r="G629" s="6"/>
    </row>
    <row r="630">
      <c r="C630" s="6"/>
      <c r="D630" s="6"/>
      <c r="E630" s="6"/>
      <c r="F630" s="6"/>
      <c r="G630" s="6"/>
    </row>
    <row r="631">
      <c r="C631" s="6"/>
      <c r="D631" s="6"/>
      <c r="E631" s="6"/>
      <c r="F631" s="6"/>
      <c r="G631" s="6"/>
    </row>
    <row r="632">
      <c r="C632" s="6"/>
      <c r="D632" s="6"/>
      <c r="E632" s="6"/>
      <c r="F632" s="6"/>
      <c r="G632" s="6"/>
    </row>
    <row r="633">
      <c r="C633" s="6"/>
      <c r="D633" s="6"/>
      <c r="E633" s="6"/>
      <c r="F633" s="6"/>
      <c r="G633" s="6"/>
    </row>
    <row r="634">
      <c r="C634" s="6"/>
      <c r="D634" s="6"/>
      <c r="E634" s="6"/>
      <c r="F634" s="6"/>
      <c r="G634" s="6"/>
    </row>
    <row r="635">
      <c r="C635" s="6"/>
      <c r="D635" s="6"/>
      <c r="E635" s="6"/>
      <c r="F635" s="6"/>
      <c r="G635" s="6"/>
    </row>
    <row r="636">
      <c r="C636" s="6"/>
      <c r="D636" s="6"/>
      <c r="E636" s="6"/>
      <c r="F636" s="6"/>
      <c r="G636" s="6"/>
    </row>
    <row r="637">
      <c r="C637" s="6"/>
      <c r="D637" s="6"/>
      <c r="E637" s="6"/>
      <c r="F637" s="6"/>
      <c r="G637" s="6"/>
    </row>
    <row r="638">
      <c r="C638" s="6"/>
      <c r="D638" s="6"/>
      <c r="E638" s="6"/>
      <c r="F638" s="6"/>
      <c r="G638" s="6"/>
    </row>
    <row r="639">
      <c r="C639" s="6"/>
      <c r="D639" s="6"/>
      <c r="E639" s="6"/>
      <c r="F639" s="6"/>
      <c r="G639" s="6"/>
    </row>
    <row r="640">
      <c r="C640" s="6"/>
      <c r="D640" s="6"/>
      <c r="E640" s="6"/>
      <c r="F640" s="6"/>
      <c r="G640" s="6"/>
    </row>
    <row r="641">
      <c r="C641" s="6"/>
      <c r="D641" s="6"/>
      <c r="E641" s="6"/>
      <c r="F641" s="6"/>
      <c r="G641" s="6"/>
    </row>
    <row r="642">
      <c r="C642" s="6"/>
      <c r="D642" s="6"/>
      <c r="E642" s="6"/>
      <c r="F642" s="6"/>
      <c r="G642" s="6"/>
    </row>
    <row r="643">
      <c r="C643" s="6"/>
      <c r="D643" s="6"/>
      <c r="E643" s="6"/>
      <c r="F643" s="6"/>
      <c r="G643" s="6"/>
    </row>
    <row r="644">
      <c r="C644" s="6"/>
      <c r="D644" s="6"/>
      <c r="E644" s="6"/>
      <c r="F644" s="6"/>
      <c r="G644" s="6"/>
    </row>
    <row r="645">
      <c r="C645" s="6"/>
      <c r="D645" s="6"/>
      <c r="E645" s="6"/>
      <c r="F645" s="6"/>
      <c r="G645" s="6"/>
    </row>
    <row r="646">
      <c r="C646" s="6"/>
      <c r="D646" s="6"/>
      <c r="E646" s="6"/>
      <c r="F646" s="6"/>
      <c r="G646" s="6"/>
    </row>
    <row r="647">
      <c r="C647" s="6"/>
      <c r="D647" s="6"/>
      <c r="E647" s="6"/>
      <c r="F647" s="6"/>
      <c r="G647" s="6"/>
    </row>
    <row r="648">
      <c r="C648" s="6"/>
      <c r="D648" s="6"/>
      <c r="E648" s="6"/>
      <c r="F648" s="6"/>
      <c r="G648" s="6"/>
    </row>
    <row r="649">
      <c r="C649" s="6"/>
      <c r="D649" s="6"/>
      <c r="E649" s="6"/>
      <c r="F649" s="6"/>
      <c r="G649" s="6"/>
    </row>
    <row r="650">
      <c r="C650" s="6"/>
      <c r="D650" s="6"/>
      <c r="E650" s="6"/>
      <c r="F650" s="6"/>
      <c r="G650" s="6"/>
    </row>
    <row r="651">
      <c r="C651" s="6"/>
      <c r="D651" s="6"/>
      <c r="E651" s="6"/>
      <c r="F651" s="6"/>
      <c r="G651" s="6"/>
    </row>
    <row r="652">
      <c r="C652" s="6"/>
      <c r="D652" s="6"/>
      <c r="E652" s="6"/>
      <c r="F652" s="6"/>
      <c r="G652" s="6"/>
    </row>
    <row r="653">
      <c r="C653" s="6"/>
      <c r="D653" s="6"/>
      <c r="E653" s="6"/>
      <c r="F653" s="6"/>
      <c r="G653" s="6"/>
    </row>
    <row r="654">
      <c r="C654" s="6"/>
      <c r="D654" s="6"/>
      <c r="E654" s="6"/>
      <c r="F654" s="6"/>
      <c r="G654" s="6"/>
    </row>
    <row r="655">
      <c r="C655" s="6"/>
      <c r="D655" s="6"/>
      <c r="E655" s="6"/>
      <c r="F655" s="6"/>
      <c r="G655" s="6"/>
    </row>
    <row r="656">
      <c r="C656" s="6"/>
      <c r="D656" s="6"/>
      <c r="E656" s="6"/>
      <c r="F656" s="6"/>
      <c r="G656" s="6"/>
    </row>
    <row r="657">
      <c r="C657" s="6"/>
      <c r="D657" s="6"/>
      <c r="E657" s="6"/>
      <c r="F657" s="6"/>
      <c r="G657" s="6"/>
    </row>
    <row r="658">
      <c r="C658" s="6"/>
      <c r="D658" s="6"/>
      <c r="E658" s="6"/>
      <c r="F658" s="6"/>
      <c r="G658" s="6"/>
    </row>
    <row r="659">
      <c r="C659" s="6"/>
      <c r="D659" s="6"/>
      <c r="E659" s="6"/>
      <c r="F659" s="6"/>
      <c r="G659" s="6"/>
    </row>
    <row r="660">
      <c r="C660" s="6"/>
      <c r="D660" s="6"/>
      <c r="E660" s="6"/>
      <c r="F660" s="6"/>
      <c r="G660" s="6"/>
    </row>
    <row r="661">
      <c r="C661" s="6"/>
      <c r="D661" s="6"/>
      <c r="E661" s="6"/>
      <c r="F661" s="6"/>
      <c r="G661" s="6"/>
    </row>
    <row r="662">
      <c r="C662" s="6"/>
      <c r="D662" s="6"/>
      <c r="E662" s="6"/>
      <c r="F662" s="6"/>
      <c r="G662" s="6"/>
    </row>
    <row r="663">
      <c r="C663" s="6"/>
      <c r="D663" s="6"/>
      <c r="E663" s="6"/>
      <c r="F663" s="6"/>
      <c r="G663" s="6"/>
    </row>
    <row r="664">
      <c r="C664" s="6"/>
      <c r="D664" s="6"/>
      <c r="E664" s="6"/>
      <c r="F664" s="6"/>
      <c r="G664" s="6"/>
    </row>
    <row r="665">
      <c r="C665" s="6"/>
      <c r="D665" s="6"/>
      <c r="E665" s="6"/>
      <c r="F665" s="6"/>
      <c r="G665" s="6"/>
    </row>
    <row r="666">
      <c r="C666" s="6"/>
      <c r="D666" s="6"/>
      <c r="E666" s="6"/>
      <c r="F666" s="6"/>
      <c r="G666" s="6"/>
    </row>
    <row r="667">
      <c r="C667" s="6"/>
      <c r="D667" s="6"/>
      <c r="E667" s="6"/>
      <c r="F667" s="6"/>
      <c r="G667" s="6"/>
    </row>
    <row r="668">
      <c r="C668" s="6"/>
      <c r="D668" s="6"/>
      <c r="E668" s="6"/>
      <c r="F668" s="6"/>
      <c r="G668" s="6"/>
    </row>
    <row r="669">
      <c r="C669" s="6"/>
      <c r="D669" s="6"/>
      <c r="E669" s="6"/>
      <c r="F669" s="6"/>
      <c r="G669" s="6"/>
    </row>
    <row r="670">
      <c r="C670" s="6"/>
      <c r="D670" s="6"/>
      <c r="E670" s="6"/>
      <c r="F670" s="6"/>
      <c r="G670" s="6"/>
    </row>
    <row r="671">
      <c r="C671" s="6"/>
      <c r="D671" s="6"/>
      <c r="E671" s="6"/>
      <c r="F671" s="6"/>
      <c r="G671" s="6"/>
    </row>
    <row r="672">
      <c r="C672" s="6"/>
      <c r="D672" s="6"/>
      <c r="E672" s="6"/>
      <c r="F672" s="6"/>
      <c r="G672" s="6"/>
    </row>
    <row r="673">
      <c r="C673" s="6"/>
      <c r="D673" s="6"/>
      <c r="E673" s="6"/>
      <c r="F673" s="6"/>
      <c r="G673" s="6"/>
    </row>
    <row r="674">
      <c r="C674" s="6"/>
      <c r="D674" s="6"/>
      <c r="E674" s="6"/>
      <c r="F674" s="6"/>
      <c r="G674" s="6"/>
    </row>
    <row r="675">
      <c r="C675" s="6"/>
      <c r="D675" s="6"/>
      <c r="E675" s="6"/>
      <c r="F675" s="6"/>
      <c r="G675" s="6"/>
    </row>
    <row r="676">
      <c r="C676" s="6"/>
      <c r="D676" s="6"/>
      <c r="E676" s="6"/>
      <c r="F676" s="6"/>
      <c r="G676" s="6"/>
    </row>
    <row r="677">
      <c r="C677" s="6"/>
      <c r="D677" s="6"/>
      <c r="E677" s="6"/>
      <c r="F677" s="6"/>
      <c r="G677" s="6"/>
    </row>
    <row r="678">
      <c r="C678" s="6"/>
      <c r="D678" s="6"/>
      <c r="E678" s="6"/>
      <c r="F678" s="6"/>
      <c r="G678" s="6"/>
    </row>
    <row r="679">
      <c r="C679" s="6"/>
      <c r="D679" s="6"/>
      <c r="E679" s="6"/>
      <c r="F679" s="6"/>
      <c r="G679" s="6"/>
    </row>
    <row r="680">
      <c r="C680" s="6"/>
      <c r="D680" s="6"/>
      <c r="E680" s="6"/>
      <c r="F680" s="6"/>
      <c r="G680" s="6"/>
    </row>
    <row r="681">
      <c r="C681" s="6"/>
      <c r="D681" s="6"/>
      <c r="E681" s="6"/>
      <c r="F681" s="6"/>
      <c r="G681" s="6"/>
    </row>
    <row r="682">
      <c r="C682" s="6"/>
      <c r="D682" s="6"/>
      <c r="E682" s="6"/>
      <c r="F682" s="6"/>
      <c r="G682" s="6"/>
    </row>
    <row r="683">
      <c r="C683" s="6"/>
      <c r="D683" s="6"/>
      <c r="E683" s="6"/>
      <c r="F683" s="6"/>
      <c r="G683" s="6"/>
    </row>
    <row r="684">
      <c r="C684" s="6"/>
      <c r="D684" s="6"/>
      <c r="E684" s="6"/>
      <c r="F684" s="6"/>
      <c r="G684" s="6"/>
    </row>
    <row r="685">
      <c r="C685" s="6"/>
      <c r="D685" s="6"/>
      <c r="E685" s="6"/>
      <c r="F685" s="6"/>
      <c r="G685" s="6"/>
    </row>
    <row r="686">
      <c r="C686" s="6"/>
      <c r="D686" s="6"/>
      <c r="E686" s="6"/>
      <c r="F686" s="6"/>
      <c r="G686" s="6"/>
    </row>
    <row r="687">
      <c r="C687" s="6"/>
      <c r="D687" s="6"/>
      <c r="E687" s="6"/>
      <c r="F687" s="6"/>
      <c r="G687" s="6"/>
    </row>
    <row r="688">
      <c r="C688" s="6"/>
      <c r="D688" s="6"/>
      <c r="E688" s="6"/>
      <c r="F688" s="6"/>
      <c r="G688" s="6"/>
    </row>
    <row r="689">
      <c r="C689" s="6"/>
      <c r="D689" s="6"/>
      <c r="E689" s="6"/>
      <c r="F689" s="6"/>
      <c r="G689" s="6"/>
    </row>
    <row r="690">
      <c r="C690" s="6"/>
      <c r="D690" s="6"/>
      <c r="E690" s="6"/>
      <c r="F690" s="6"/>
      <c r="G690" s="6"/>
    </row>
    <row r="691">
      <c r="C691" s="6"/>
      <c r="D691" s="6"/>
      <c r="E691" s="6"/>
      <c r="F691" s="6"/>
      <c r="G691" s="6"/>
    </row>
    <row r="692">
      <c r="C692" s="6"/>
      <c r="D692" s="6"/>
      <c r="E692" s="6"/>
      <c r="F692" s="6"/>
      <c r="G692" s="6"/>
    </row>
    <row r="693">
      <c r="C693" s="6"/>
      <c r="D693" s="6"/>
      <c r="E693" s="6"/>
      <c r="F693" s="6"/>
      <c r="G693" s="6"/>
    </row>
    <row r="694">
      <c r="C694" s="6"/>
      <c r="D694" s="6"/>
      <c r="E694" s="6"/>
      <c r="F694" s="6"/>
      <c r="G694" s="6"/>
    </row>
    <row r="695">
      <c r="C695" s="6"/>
      <c r="D695" s="6"/>
      <c r="E695" s="6"/>
      <c r="F695" s="6"/>
      <c r="G695" s="6"/>
    </row>
    <row r="696">
      <c r="C696" s="6"/>
      <c r="D696" s="6"/>
      <c r="E696" s="6"/>
      <c r="F696" s="6"/>
      <c r="G696" s="6"/>
    </row>
    <row r="697">
      <c r="C697" s="6"/>
      <c r="D697" s="6"/>
      <c r="E697" s="6"/>
      <c r="F697" s="6"/>
      <c r="G697" s="6"/>
    </row>
    <row r="698">
      <c r="C698" s="6"/>
      <c r="D698" s="6"/>
      <c r="E698" s="6"/>
      <c r="F698" s="6"/>
      <c r="G698" s="6"/>
    </row>
    <row r="699">
      <c r="C699" s="6"/>
      <c r="D699" s="6"/>
      <c r="E699" s="6"/>
      <c r="F699" s="6"/>
      <c r="G699" s="6"/>
    </row>
    <row r="700">
      <c r="C700" s="6"/>
      <c r="D700" s="6"/>
      <c r="E700" s="6"/>
      <c r="F700" s="6"/>
      <c r="G700" s="6"/>
    </row>
    <row r="701">
      <c r="C701" s="6"/>
      <c r="D701" s="6"/>
      <c r="E701" s="6"/>
      <c r="F701" s="6"/>
      <c r="G701" s="6"/>
    </row>
    <row r="702">
      <c r="C702" s="6"/>
      <c r="D702" s="6"/>
      <c r="E702" s="6"/>
      <c r="F702" s="6"/>
      <c r="G702" s="6"/>
    </row>
    <row r="703">
      <c r="C703" s="6"/>
      <c r="D703" s="6"/>
      <c r="E703" s="6"/>
      <c r="F703" s="6"/>
      <c r="G703" s="6"/>
    </row>
    <row r="704">
      <c r="C704" s="6"/>
      <c r="D704" s="6"/>
      <c r="E704" s="6"/>
      <c r="F704" s="6"/>
      <c r="G704" s="6"/>
    </row>
    <row r="705">
      <c r="C705" s="6"/>
      <c r="D705" s="6"/>
      <c r="E705" s="6"/>
      <c r="F705" s="6"/>
      <c r="G705" s="6"/>
    </row>
    <row r="706">
      <c r="C706" s="6"/>
      <c r="D706" s="6"/>
      <c r="E706" s="6"/>
      <c r="F706" s="6"/>
      <c r="G706" s="6"/>
    </row>
    <row r="707">
      <c r="C707" s="6"/>
      <c r="D707" s="6"/>
      <c r="E707" s="6"/>
      <c r="F707" s="6"/>
      <c r="G707" s="6"/>
    </row>
    <row r="708">
      <c r="C708" s="6"/>
      <c r="D708" s="6"/>
      <c r="E708" s="6"/>
      <c r="F708" s="6"/>
      <c r="G708" s="6"/>
    </row>
    <row r="709">
      <c r="C709" s="6"/>
      <c r="D709" s="6"/>
      <c r="E709" s="6"/>
      <c r="F709" s="6"/>
      <c r="G709" s="6"/>
    </row>
    <row r="710">
      <c r="C710" s="6"/>
      <c r="D710" s="6"/>
      <c r="E710" s="6"/>
      <c r="F710" s="6"/>
      <c r="G710" s="6"/>
    </row>
    <row r="711">
      <c r="C711" s="6"/>
      <c r="D711" s="6"/>
      <c r="E711" s="6"/>
      <c r="F711" s="6"/>
      <c r="G711" s="6"/>
    </row>
    <row r="712">
      <c r="C712" s="6"/>
      <c r="D712" s="6"/>
      <c r="E712" s="6"/>
      <c r="F712" s="6"/>
      <c r="G712" s="6"/>
    </row>
    <row r="713">
      <c r="C713" s="6"/>
      <c r="D713" s="6"/>
      <c r="E713" s="6"/>
      <c r="F713" s="6"/>
      <c r="G713" s="6"/>
    </row>
    <row r="714">
      <c r="C714" s="6"/>
      <c r="D714" s="6"/>
      <c r="E714" s="6"/>
      <c r="F714" s="6"/>
      <c r="G714" s="6"/>
    </row>
    <row r="715">
      <c r="C715" s="6"/>
      <c r="D715" s="6"/>
      <c r="E715" s="6"/>
      <c r="F715" s="6"/>
      <c r="G715" s="6"/>
    </row>
    <row r="716">
      <c r="C716" s="6"/>
      <c r="D716" s="6"/>
      <c r="E716" s="6"/>
      <c r="F716" s="6"/>
      <c r="G716" s="6"/>
    </row>
    <row r="717">
      <c r="C717" s="6"/>
      <c r="D717" s="6"/>
      <c r="E717" s="6"/>
      <c r="F717" s="6"/>
      <c r="G717" s="6"/>
    </row>
    <row r="718">
      <c r="C718" s="6"/>
      <c r="D718" s="6"/>
      <c r="E718" s="6"/>
      <c r="F718" s="6"/>
      <c r="G718" s="6"/>
    </row>
    <row r="719">
      <c r="C719" s="6"/>
      <c r="D719" s="6"/>
      <c r="E719" s="6"/>
      <c r="F719" s="6"/>
      <c r="G719" s="6"/>
    </row>
    <row r="720">
      <c r="C720" s="6"/>
      <c r="D720" s="6"/>
      <c r="E720" s="6"/>
      <c r="F720" s="6"/>
      <c r="G720" s="6"/>
    </row>
    <row r="721">
      <c r="C721" s="6"/>
      <c r="D721" s="6"/>
      <c r="E721" s="6"/>
      <c r="F721" s="6"/>
      <c r="G721" s="6"/>
    </row>
    <row r="722">
      <c r="C722" s="6"/>
      <c r="D722" s="6"/>
      <c r="E722" s="6"/>
      <c r="F722" s="6"/>
      <c r="G722" s="6"/>
    </row>
    <row r="723">
      <c r="C723" s="6"/>
      <c r="D723" s="6"/>
      <c r="E723" s="6"/>
      <c r="F723" s="6"/>
      <c r="G723" s="6"/>
    </row>
    <row r="724">
      <c r="C724" s="6"/>
      <c r="D724" s="6"/>
      <c r="E724" s="6"/>
      <c r="F724" s="6"/>
      <c r="G724" s="6"/>
    </row>
    <row r="725">
      <c r="C725" s="6"/>
      <c r="D725" s="6"/>
      <c r="E725" s="6"/>
      <c r="F725" s="6"/>
      <c r="G725" s="6"/>
    </row>
    <row r="726">
      <c r="C726" s="6"/>
      <c r="D726" s="6"/>
      <c r="E726" s="6"/>
      <c r="F726" s="6"/>
      <c r="G726" s="6"/>
    </row>
    <row r="727">
      <c r="C727" s="6"/>
      <c r="D727" s="6"/>
      <c r="E727" s="6"/>
      <c r="F727" s="6"/>
      <c r="G727" s="6"/>
    </row>
    <row r="728">
      <c r="C728" s="6"/>
      <c r="D728" s="6"/>
      <c r="E728" s="6"/>
      <c r="F728" s="6"/>
      <c r="G728" s="6"/>
    </row>
    <row r="729">
      <c r="C729" s="6"/>
      <c r="D729" s="6"/>
      <c r="E729" s="6"/>
      <c r="F729" s="6"/>
      <c r="G729" s="6"/>
    </row>
    <row r="730">
      <c r="C730" s="6"/>
      <c r="D730" s="6"/>
      <c r="E730" s="6"/>
      <c r="F730" s="6"/>
      <c r="G730" s="6"/>
    </row>
    <row r="731">
      <c r="C731" s="6"/>
      <c r="D731" s="6"/>
      <c r="E731" s="6"/>
      <c r="F731" s="6"/>
      <c r="G731" s="6"/>
    </row>
    <row r="732">
      <c r="C732" s="6"/>
      <c r="D732" s="6"/>
      <c r="E732" s="6"/>
      <c r="F732" s="6"/>
      <c r="G732" s="6"/>
    </row>
    <row r="733">
      <c r="C733" s="6"/>
      <c r="D733" s="6"/>
      <c r="E733" s="6"/>
      <c r="F733" s="6"/>
      <c r="G733" s="6"/>
    </row>
    <row r="734">
      <c r="C734" s="6"/>
      <c r="D734" s="6"/>
      <c r="E734" s="6"/>
      <c r="F734" s="6"/>
      <c r="G734" s="6"/>
    </row>
    <row r="735">
      <c r="C735" s="6"/>
      <c r="D735" s="6"/>
      <c r="E735" s="6"/>
      <c r="F735" s="6"/>
      <c r="G735" s="6"/>
    </row>
    <row r="736">
      <c r="C736" s="6"/>
      <c r="D736" s="6"/>
      <c r="E736" s="6"/>
      <c r="F736" s="6"/>
      <c r="G736" s="6"/>
    </row>
    <row r="737">
      <c r="C737" s="6"/>
      <c r="D737" s="6"/>
      <c r="E737" s="6"/>
      <c r="F737" s="6"/>
      <c r="G737" s="6"/>
    </row>
    <row r="738">
      <c r="C738" s="6"/>
      <c r="D738" s="6"/>
      <c r="E738" s="6"/>
      <c r="F738" s="6"/>
      <c r="G738" s="6"/>
    </row>
    <row r="739">
      <c r="C739" s="6"/>
      <c r="D739" s="6"/>
      <c r="E739" s="6"/>
      <c r="F739" s="6"/>
      <c r="G739" s="6"/>
    </row>
    <row r="740">
      <c r="C740" s="6"/>
      <c r="D740" s="6"/>
      <c r="E740" s="6"/>
      <c r="F740" s="6"/>
      <c r="G740" s="6"/>
    </row>
    <row r="741">
      <c r="C741" s="6"/>
      <c r="D741" s="6"/>
      <c r="E741" s="6"/>
      <c r="F741" s="6"/>
      <c r="G741" s="6"/>
    </row>
    <row r="742">
      <c r="C742" s="6"/>
      <c r="D742" s="6"/>
      <c r="E742" s="6"/>
      <c r="F742" s="6"/>
      <c r="G742" s="6"/>
    </row>
    <row r="743">
      <c r="C743" s="6"/>
      <c r="D743" s="6"/>
      <c r="E743" s="6"/>
      <c r="F743" s="6"/>
      <c r="G743" s="6"/>
    </row>
    <row r="744">
      <c r="C744" s="6"/>
      <c r="D744" s="6"/>
      <c r="E744" s="6"/>
      <c r="F744" s="6"/>
      <c r="G744" s="6"/>
    </row>
    <row r="745">
      <c r="C745" s="6"/>
      <c r="D745" s="6"/>
      <c r="E745" s="6"/>
      <c r="F745" s="6"/>
      <c r="G745" s="6"/>
    </row>
    <row r="746">
      <c r="C746" s="6"/>
      <c r="D746" s="6"/>
      <c r="E746" s="6"/>
      <c r="F746" s="6"/>
      <c r="G746" s="6"/>
    </row>
    <row r="747">
      <c r="C747" s="6"/>
      <c r="D747" s="6"/>
      <c r="E747" s="6"/>
      <c r="F747" s="6"/>
      <c r="G747" s="6"/>
    </row>
    <row r="748">
      <c r="C748" s="6"/>
      <c r="D748" s="6"/>
      <c r="E748" s="6"/>
      <c r="F748" s="6"/>
      <c r="G748" s="6"/>
    </row>
    <row r="749">
      <c r="C749" s="6"/>
      <c r="D749" s="6"/>
      <c r="E749" s="6"/>
      <c r="F749" s="6"/>
      <c r="G749" s="6"/>
    </row>
    <row r="750">
      <c r="C750" s="6"/>
      <c r="D750" s="6"/>
      <c r="E750" s="6"/>
      <c r="F750" s="6"/>
      <c r="G750" s="6"/>
    </row>
    <row r="751">
      <c r="C751" s="6"/>
      <c r="D751" s="6"/>
      <c r="E751" s="6"/>
      <c r="F751" s="6"/>
      <c r="G751" s="6"/>
    </row>
    <row r="752">
      <c r="C752" s="6"/>
      <c r="D752" s="6"/>
      <c r="E752" s="6"/>
      <c r="F752" s="6"/>
      <c r="G752" s="6"/>
    </row>
    <row r="753">
      <c r="C753" s="6"/>
      <c r="D753" s="6"/>
      <c r="E753" s="6"/>
      <c r="F753" s="6"/>
      <c r="G753" s="6"/>
    </row>
    <row r="754">
      <c r="C754" s="6"/>
      <c r="D754" s="6"/>
      <c r="E754" s="6"/>
      <c r="F754" s="6"/>
      <c r="G754" s="6"/>
    </row>
    <row r="755">
      <c r="C755" s="6"/>
      <c r="D755" s="6"/>
      <c r="E755" s="6"/>
      <c r="F755" s="6"/>
      <c r="G755" s="6"/>
    </row>
    <row r="756">
      <c r="C756" s="6"/>
      <c r="D756" s="6"/>
      <c r="E756" s="6"/>
      <c r="F756" s="6"/>
      <c r="G756" s="6"/>
    </row>
    <row r="757">
      <c r="C757" s="6"/>
      <c r="D757" s="6"/>
      <c r="E757" s="6"/>
      <c r="F757" s="6"/>
      <c r="G757" s="6"/>
    </row>
    <row r="758">
      <c r="C758" s="6"/>
      <c r="D758" s="6"/>
      <c r="E758" s="6"/>
      <c r="F758" s="6"/>
      <c r="G758" s="6"/>
    </row>
    <row r="759">
      <c r="C759" s="6"/>
      <c r="D759" s="6"/>
      <c r="E759" s="6"/>
      <c r="F759" s="6"/>
      <c r="G759" s="6"/>
    </row>
    <row r="760">
      <c r="C760" s="6"/>
      <c r="D760" s="6"/>
      <c r="E760" s="6"/>
      <c r="F760" s="6"/>
      <c r="G760" s="6"/>
    </row>
    <row r="761">
      <c r="C761" s="6"/>
      <c r="D761" s="6"/>
      <c r="E761" s="6"/>
      <c r="F761" s="6"/>
      <c r="G761" s="6"/>
    </row>
    <row r="762">
      <c r="C762" s="6"/>
      <c r="D762" s="6"/>
      <c r="E762" s="6"/>
      <c r="F762" s="6"/>
      <c r="G762" s="6"/>
    </row>
    <row r="763">
      <c r="C763" s="6"/>
      <c r="D763" s="6"/>
      <c r="E763" s="6"/>
      <c r="F763" s="6"/>
      <c r="G763" s="6"/>
    </row>
    <row r="764">
      <c r="C764" s="6"/>
      <c r="D764" s="6"/>
      <c r="E764" s="6"/>
      <c r="F764" s="6"/>
      <c r="G764" s="6"/>
    </row>
    <row r="765">
      <c r="C765" s="6"/>
      <c r="D765" s="6"/>
      <c r="E765" s="6"/>
      <c r="F765" s="6"/>
      <c r="G765" s="6"/>
    </row>
    <row r="766">
      <c r="C766" s="6"/>
      <c r="D766" s="6"/>
      <c r="E766" s="6"/>
      <c r="F766" s="6"/>
      <c r="G766" s="6"/>
    </row>
    <row r="767">
      <c r="C767" s="6"/>
      <c r="D767" s="6"/>
      <c r="E767" s="6"/>
      <c r="F767" s="6"/>
      <c r="G767" s="6"/>
    </row>
    <row r="768">
      <c r="C768" s="6"/>
      <c r="D768" s="6"/>
      <c r="E768" s="6"/>
      <c r="F768" s="6"/>
      <c r="G768" s="6"/>
    </row>
    <row r="769">
      <c r="C769" s="6"/>
      <c r="D769" s="6"/>
      <c r="E769" s="6"/>
      <c r="F769" s="6"/>
      <c r="G769" s="6"/>
    </row>
    <row r="770">
      <c r="C770" s="6"/>
      <c r="D770" s="6"/>
      <c r="E770" s="6"/>
      <c r="F770" s="6"/>
      <c r="G770" s="6"/>
    </row>
    <row r="771">
      <c r="C771" s="6"/>
      <c r="D771" s="6"/>
      <c r="E771" s="6"/>
      <c r="F771" s="6"/>
      <c r="G771" s="6"/>
    </row>
    <row r="772">
      <c r="C772" s="6"/>
      <c r="D772" s="6"/>
      <c r="E772" s="6"/>
      <c r="F772" s="6"/>
      <c r="G772" s="6"/>
    </row>
    <row r="773">
      <c r="C773" s="6"/>
      <c r="D773" s="6"/>
      <c r="E773" s="6"/>
      <c r="F773" s="6"/>
      <c r="G773" s="6"/>
    </row>
    <row r="774">
      <c r="C774" s="6"/>
      <c r="D774" s="6"/>
      <c r="E774" s="6"/>
      <c r="F774" s="6"/>
      <c r="G774" s="6"/>
    </row>
    <row r="775">
      <c r="C775" s="6"/>
      <c r="D775" s="6"/>
      <c r="E775" s="6"/>
      <c r="F775" s="6"/>
      <c r="G775" s="6"/>
    </row>
    <row r="776">
      <c r="C776" s="6"/>
      <c r="D776" s="6"/>
      <c r="E776" s="6"/>
      <c r="F776" s="6"/>
      <c r="G776" s="6"/>
    </row>
    <row r="777">
      <c r="C777" s="6"/>
      <c r="D777" s="6"/>
      <c r="E777" s="6"/>
      <c r="F777" s="6"/>
      <c r="G777" s="6"/>
    </row>
    <row r="778">
      <c r="C778" s="6"/>
      <c r="D778" s="6"/>
      <c r="E778" s="6"/>
      <c r="F778" s="6"/>
      <c r="G778" s="6"/>
    </row>
    <row r="779">
      <c r="C779" s="6"/>
      <c r="D779" s="6"/>
      <c r="E779" s="6"/>
      <c r="F779" s="6"/>
      <c r="G779" s="6"/>
    </row>
    <row r="780">
      <c r="C780" s="6"/>
      <c r="D780" s="6"/>
      <c r="E780" s="6"/>
      <c r="F780" s="6"/>
      <c r="G780" s="6"/>
    </row>
    <row r="781">
      <c r="C781" s="6"/>
      <c r="D781" s="6"/>
      <c r="E781" s="6"/>
      <c r="F781" s="6"/>
      <c r="G781" s="6"/>
    </row>
    <row r="782">
      <c r="C782" s="6"/>
      <c r="D782" s="6"/>
      <c r="E782" s="6"/>
      <c r="F782" s="6"/>
      <c r="G782" s="6"/>
    </row>
    <row r="783">
      <c r="C783" s="6"/>
      <c r="D783" s="6"/>
      <c r="E783" s="6"/>
      <c r="F783" s="6"/>
      <c r="G783" s="6"/>
    </row>
    <row r="784">
      <c r="C784" s="6"/>
      <c r="D784" s="6"/>
      <c r="E784" s="6"/>
      <c r="F784" s="6"/>
      <c r="G784" s="6"/>
    </row>
    <row r="785">
      <c r="C785" s="6"/>
      <c r="D785" s="6"/>
      <c r="E785" s="6"/>
      <c r="F785" s="6"/>
      <c r="G785" s="6"/>
    </row>
    <row r="786">
      <c r="C786" s="6"/>
      <c r="D786" s="6"/>
      <c r="E786" s="6"/>
      <c r="F786" s="6"/>
      <c r="G786" s="6"/>
    </row>
    <row r="787">
      <c r="C787" s="6"/>
      <c r="D787" s="6"/>
      <c r="E787" s="6"/>
      <c r="F787" s="6"/>
      <c r="G787" s="6"/>
    </row>
    <row r="788">
      <c r="C788" s="6"/>
      <c r="D788" s="6"/>
      <c r="E788" s="6"/>
      <c r="F788" s="6"/>
      <c r="G788" s="6"/>
    </row>
    <row r="789">
      <c r="C789" s="6"/>
      <c r="D789" s="6"/>
      <c r="E789" s="6"/>
      <c r="F789" s="6"/>
      <c r="G789" s="6"/>
    </row>
    <row r="790">
      <c r="C790" s="6"/>
      <c r="D790" s="6"/>
      <c r="E790" s="6"/>
      <c r="F790" s="6"/>
      <c r="G790" s="6"/>
    </row>
    <row r="791">
      <c r="C791" s="6"/>
      <c r="D791" s="6"/>
      <c r="E791" s="6"/>
      <c r="F791" s="6"/>
      <c r="G791" s="6"/>
    </row>
    <row r="792">
      <c r="C792" s="6"/>
      <c r="D792" s="6"/>
      <c r="E792" s="6"/>
      <c r="F792" s="6"/>
      <c r="G792" s="6"/>
    </row>
    <row r="793">
      <c r="C793" s="6"/>
      <c r="D793" s="6"/>
      <c r="E793" s="6"/>
      <c r="F793" s="6"/>
      <c r="G793" s="6"/>
    </row>
    <row r="794">
      <c r="C794" s="6"/>
      <c r="D794" s="6"/>
      <c r="E794" s="6"/>
      <c r="F794" s="6"/>
      <c r="G794" s="6"/>
    </row>
    <row r="795">
      <c r="C795" s="6"/>
      <c r="D795" s="6"/>
      <c r="E795" s="6"/>
      <c r="F795" s="6"/>
      <c r="G795" s="6"/>
    </row>
    <row r="796">
      <c r="C796" s="6"/>
      <c r="D796" s="6"/>
      <c r="E796" s="6"/>
      <c r="F796" s="6"/>
      <c r="G796" s="6"/>
    </row>
    <row r="797">
      <c r="C797" s="6"/>
      <c r="D797" s="6"/>
      <c r="E797" s="6"/>
      <c r="F797" s="6"/>
      <c r="G797" s="6"/>
    </row>
    <row r="798">
      <c r="C798" s="6"/>
      <c r="D798" s="6"/>
      <c r="E798" s="6"/>
      <c r="F798" s="6"/>
      <c r="G798" s="6"/>
    </row>
    <row r="799">
      <c r="C799" s="6"/>
      <c r="D799" s="6"/>
      <c r="E799" s="6"/>
      <c r="F799" s="6"/>
      <c r="G799" s="6"/>
    </row>
    <row r="800">
      <c r="C800" s="6"/>
      <c r="D800" s="6"/>
      <c r="E800" s="6"/>
      <c r="F800" s="6"/>
      <c r="G800" s="6"/>
    </row>
    <row r="801">
      <c r="C801" s="6"/>
      <c r="D801" s="6"/>
      <c r="E801" s="6"/>
      <c r="F801" s="6"/>
      <c r="G801" s="6"/>
    </row>
    <row r="802">
      <c r="C802" s="6"/>
      <c r="D802" s="6"/>
      <c r="E802" s="6"/>
      <c r="F802" s="6"/>
      <c r="G802" s="6"/>
    </row>
    <row r="803">
      <c r="C803" s="6"/>
      <c r="D803" s="6"/>
      <c r="E803" s="6"/>
      <c r="F803" s="6"/>
      <c r="G803" s="6"/>
    </row>
    <row r="804">
      <c r="C804" s="6"/>
      <c r="D804" s="6"/>
      <c r="E804" s="6"/>
      <c r="F804" s="6"/>
      <c r="G804" s="6"/>
    </row>
    <row r="805">
      <c r="C805" s="6"/>
      <c r="D805" s="6"/>
      <c r="E805" s="6"/>
      <c r="F805" s="6"/>
      <c r="G805" s="6"/>
    </row>
    <row r="806">
      <c r="C806" s="6"/>
      <c r="D806" s="6"/>
      <c r="E806" s="6"/>
      <c r="F806" s="6"/>
      <c r="G806" s="6"/>
    </row>
    <row r="807">
      <c r="C807" s="6"/>
      <c r="D807" s="6"/>
      <c r="E807" s="6"/>
      <c r="F807" s="6"/>
      <c r="G807" s="6"/>
    </row>
    <row r="808">
      <c r="C808" s="6"/>
      <c r="D808" s="6"/>
      <c r="E808" s="6"/>
      <c r="F808" s="6"/>
      <c r="G808" s="6"/>
    </row>
    <row r="809">
      <c r="C809" s="6"/>
      <c r="D809" s="6"/>
      <c r="E809" s="6"/>
      <c r="F809" s="6"/>
      <c r="G809" s="6"/>
    </row>
    <row r="810">
      <c r="C810" s="6"/>
      <c r="D810" s="6"/>
      <c r="E810" s="6"/>
      <c r="F810" s="6"/>
      <c r="G810" s="6"/>
    </row>
    <row r="811">
      <c r="C811" s="6"/>
      <c r="D811" s="6"/>
      <c r="E811" s="6"/>
      <c r="F811" s="6"/>
      <c r="G811" s="6"/>
    </row>
    <row r="812">
      <c r="C812" s="6"/>
      <c r="D812" s="6"/>
      <c r="E812" s="6"/>
      <c r="F812" s="6"/>
      <c r="G812" s="6"/>
    </row>
    <row r="813">
      <c r="C813" s="6"/>
      <c r="D813" s="6"/>
      <c r="E813" s="6"/>
      <c r="F813" s="6"/>
      <c r="G813" s="6"/>
    </row>
    <row r="814">
      <c r="C814" s="6"/>
      <c r="D814" s="6"/>
      <c r="E814" s="6"/>
      <c r="F814" s="6"/>
      <c r="G814" s="6"/>
    </row>
    <row r="815">
      <c r="C815" s="6"/>
      <c r="D815" s="6"/>
      <c r="E815" s="6"/>
      <c r="F815" s="6"/>
      <c r="G815" s="6"/>
    </row>
    <row r="816">
      <c r="C816" s="6"/>
      <c r="D816" s="6"/>
      <c r="E816" s="6"/>
      <c r="F816" s="6"/>
      <c r="G816" s="6"/>
    </row>
    <row r="817">
      <c r="C817" s="6"/>
      <c r="D817" s="6"/>
      <c r="E817" s="6"/>
      <c r="F817" s="6"/>
      <c r="G817" s="6"/>
    </row>
    <row r="818">
      <c r="C818" s="6"/>
      <c r="D818" s="6"/>
      <c r="E818" s="6"/>
      <c r="F818" s="6"/>
      <c r="G818" s="6"/>
    </row>
    <row r="819">
      <c r="C819" s="6"/>
      <c r="D819" s="6"/>
      <c r="E819" s="6"/>
      <c r="F819" s="6"/>
      <c r="G819" s="6"/>
    </row>
    <row r="820">
      <c r="C820" s="6"/>
      <c r="D820" s="6"/>
      <c r="E820" s="6"/>
      <c r="F820" s="6"/>
      <c r="G820" s="6"/>
    </row>
    <row r="821">
      <c r="C821" s="6"/>
      <c r="D821" s="6"/>
      <c r="E821" s="6"/>
      <c r="F821" s="6"/>
      <c r="G821" s="6"/>
    </row>
    <row r="822">
      <c r="C822" s="6"/>
      <c r="D822" s="6"/>
      <c r="E822" s="6"/>
      <c r="F822" s="6"/>
      <c r="G822" s="6"/>
    </row>
    <row r="823">
      <c r="C823" s="6"/>
      <c r="D823" s="6"/>
      <c r="E823" s="6"/>
      <c r="F823" s="6"/>
      <c r="G823" s="6"/>
    </row>
    <row r="824">
      <c r="C824" s="6"/>
      <c r="D824" s="6"/>
      <c r="E824" s="6"/>
      <c r="F824" s="6"/>
      <c r="G824" s="6"/>
    </row>
    <row r="825">
      <c r="C825" s="6"/>
      <c r="D825" s="6"/>
      <c r="E825" s="6"/>
      <c r="F825" s="6"/>
      <c r="G825" s="6"/>
    </row>
    <row r="826">
      <c r="C826" s="6"/>
      <c r="D826" s="6"/>
      <c r="E826" s="6"/>
      <c r="F826" s="6"/>
      <c r="G826" s="6"/>
    </row>
    <row r="827">
      <c r="C827" s="6"/>
      <c r="D827" s="6"/>
      <c r="E827" s="6"/>
      <c r="F827" s="6"/>
      <c r="G827" s="6"/>
    </row>
    <row r="828">
      <c r="C828" s="6"/>
      <c r="D828" s="6"/>
      <c r="E828" s="6"/>
      <c r="F828" s="6"/>
      <c r="G828" s="6"/>
    </row>
    <row r="829">
      <c r="C829" s="6"/>
      <c r="D829" s="6"/>
      <c r="E829" s="6"/>
      <c r="F829" s="6"/>
      <c r="G829" s="6"/>
    </row>
    <row r="830">
      <c r="C830" s="6"/>
      <c r="D830" s="6"/>
      <c r="E830" s="6"/>
      <c r="F830" s="6"/>
      <c r="G830" s="6"/>
    </row>
    <row r="831">
      <c r="C831" s="6"/>
      <c r="D831" s="6"/>
      <c r="E831" s="6"/>
      <c r="F831" s="6"/>
      <c r="G831" s="6"/>
    </row>
    <row r="832">
      <c r="C832" s="6"/>
      <c r="D832" s="6"/>
      <c r="E832" s="6"/>
      <c r="F832" s="6"/>
      <c r="G832" s="6"/>
    </row>
    <row r="833">
      <c r="C833" s="6"/>
      <c r="D833" s="6"/>
      <c r="E833" s="6"/>
      <c r="F833" s="6"/>
      <c r="G833" s="6"/>
    </row>
    <row r="834">
      <c r="C834" s="6"/>
      <c r="D834" s="6"/>
      <c r="E834" s="6"/>
      <c r="F834" s="6"/>
      <c r="G834" s="6"/>
    </row>
    <row r="835">
      <c r="C835" s="6"/>
      <c r="D835" s="6"/>
      <c r="E835" s="6"/>
      <c r="F835" s="6"/>
      <c r="G835" s="6"/>
    </row>
    <row r="836">
      <c r="C836" s="6"/>
      <c r="D836" s="6"/>
      <c r="E836" s="6"/>
      <c r="F836" s="6"/>
      <c r="G836" s="6"/>
    </row>
    <row r="837">
      <c r="C837" s="6"/>
      <c r="D837" s="6"/>
      <c r="E837" s="6"/>
      <c r="F837" s="6"/>
      <c r="G837" s="6"/>
    </row>
    <row r="838">
      <c r="C838" s="6"/>
      <c r="D838" s="6"/>
      <c r="E838" s="6"/>
      <c r="F838" s="6"/>
      <c r="G838" s="6"/>
    </row>
    <row r="839">
      <c r="C839" s="6"/>
      <c r="D839" s="6"/>
      <c r="E839" s="6"/>
      <c r="F839" s="6"/>
      <c r="G839" s="6"/>
    </row>
    <row r="840">
      <c r="C840" s="6"/>
      <c r="D840" s="6"/>
      <c r="E840" s="6"/>
      <c r="F840" s="6"/>
      <c r="G840" s="6"/>
    </row>
    <row r="841">
      <c r="C841" s="6"/>
      <c r="D841" s="6"/>
      <c r="E841" s="6"/>
      <c r="F841" s="6"/>
      <c r="G841" s="6"/>
    </row>
    <row r="842">
      <c r="C842" s="6"/>
      <c r="D842" s="6"/>
      <c r="E842" s="6"/>
      <c r="F842" s="6"/>
      <c r="G842" s="6"/>
    </row>
    <row r="843">
      <c r="C843" s="6"/>
      <c r="D843" s="6"/>
      <c r="E843" s="6"/>
      <c r="F843" s="6"/>
      <c r="G843" s="6"/>
    </row>
    <row r="844">
      <c r="C844" s="6"/>
      <c r="D844" s="6"/>
      <c r="E844" s="6"/>
      <c r="F844" s="6"/>
      <c r="G844" s="6"/>
    </row>
    <row r="845">
      <c r="C845" s="6"/>
      <c r="D845" s="6"/>
      <c r="E845" s="6"/>
      <c r="F845" s="6"/>
      <c r="G845" s="6"/>
    </row>
    <row r="846">
      <c r="C846" s="6"/>
      <c r="D846" s="6"/>
      <c r="E846" s="6"/>
      <c r="F846" s="6"/>
      <c r="G846" s="6"/>
    </row>
    <row r="847">
      <c r="C847" s="6"/>
      <c r="D847" s="6"/>
      <c r="E847" s="6"/>
      <c r="F847" s="6"/>
      <c r="G847" s="6"/>
    </row>
    <row r="848">
      <c r="C848" s="6"/>
      <c r="D848" s="6"/>
      <c r="E848" s="6"/>
      <c r="F848" s="6"/>
      <c r="G848" s="6"/>
    </row>
    <row r="849">
      <c r="C849" s="6"/>
      <c r="D849" s="6"/>
      <c r="E849" s="6"/>
      <c r="F849" s="6"/>
      <c r="G849" s="6"/>
    </row>
    <row r="850">
      <c r="C850" s="6"/>
      <c r="D850" s="6"/>
      <c r="E850" s="6"/>
      <c r="F850" s="6"/>
      <c r="G850" s="6"/>
    </row>
    <row r="851">
      <c r="C851" s="6"/>
      <c r="D851" s="6"/>
      <c r="E851" s="6"/>
      <c r="F851" s="6"/>
      <c r="G851" s="6"/>
    </row>
    <row r="852">
      <c r="C852" s="6"/>
      <c r="D852" s="6"/>
      <c r="E852" s="6"/>
      <c r="F852" s="6"/>
      <c r="G852" s="6"/>
    </row>
    <row r="853">
      <c r="C853" s="6"/>
      <c r="D853" s="6"/>
      <c r="E853" s="6"/>
      <c r="F853" s="6"/>
      <c r="G853" s="6"/>
    </row>
    <row r="854">
      <c r="C854" s="6"/>
      <c r="D854" s="6"/>
      <c r="E854" s="6"/>
      <c r="F854" s="6"/>
      <c r="G854" s="6"/>
    </row>
    <row r="855">
      <c r="C855" s="6"/>
      <c r="D855" s="6"/>
      <c r="E855" s="6"/>
      <c r="F855" s="6"/>
      <c r="G855" s="6"/>
    </row>
    <row r="856">
      <c r="C856" s="6"/>
      <c r="D856" s="6"/>
      <c r="E856" s="6"/>
      <c r="F856" s="6"/>
      <c r="G856" s="6"/>
    </row>
    <row r="857">
      <c r="C857" s="6"/>
      <c r="D857" s="6"/>
      <c r="E857" s="6"/>
      <c r="F857" s="6"/>
      <c r="G857" s="6"/>
    </row>
    <row r="858">
      <c r="C858" s="6"/>
      <c r="D858" s="6"/>
      <c r="E858" s="6"/>
      <c r="F858" s="6"/>
      <c r="G858" s="6"/>
    </row>
    <row r="859">
      <c r="C859" s="6"/>
      <c r="D859" s="6"/>
      <c r="E859" s="6"/>
      <c r="F859" s="6"/>
      <c r="G859" s="6"/>
    </row>
    <row r="860">
      <c r="C860" s="6"/>
      <c r="D860" s="6"/>
      <c r="E860" s="6"/>
      <c r="F860" s="6"/>
      <c r="G860" s="6"/>
    </row>
    <row r="861">
      <c r="C861" s="6"/>
      <c r="D861" s="6"/>
      <c r="E861" s="6"/>
      <c r="F861" s="6"/>
      <c r="G861" s="6"/>
    </row>
    <row r="862">
      <c r="C862" s="6"/>
      <c r="D862" s="6"/>
      <c r="E862" s="6"/>
      <c r="F862" s="6"/>
      <c r="G862" s="6"/>
    </row>
    <row r="863">
      <c r="C863" s="6"/>
      <c r="D863" s="6"/>
      <c r="E863" s="6"/>
      <c r="F863" s="6"/>
      <c r="G863" s="6"/>
    </row>
    <row r="864">
      <c r="C864" s="6"/>
      <c r="D864" s="6"/>
      <c r="E864" s="6"/>
      <c r="F864" s="6"/>
      <c r="G864" s="6"/>
    </row>
    <row r="865">
      <c r="C865" s="6"/>
      <c r="D865" s="6"/>
      <c r="E865" s="6"/>
      <c r="F865" s="6"/>
      <c r="G865" s="6"/>
    </row>
    <row r="866">
      <c r="C866" s="6"/>
      <c r="D866" s="6"/>
      <c r="E866" s="6"/>
      <c r="F866" s="6"/>
      <c r="G866" s="6"/>
    </row>
    <row r="867">
      <c r="C867" s="6"/>
      <c r="D867" s="6"/>
      <c r="E867" s="6"/>
      <c r="F867" s="6"/>
      <c r="G867" s="6"/>
    </row>
    <row r="868">
      <c r="C868" s="6"/>
      <c r="D868" s="6"/>
      <c r="E868" s="6"/>
      <c r="F868" s="6"/>
      <c r="G868" s="6"/>
    </row>
    <row r="869">
      <c r="C869" s="6"/>
      <c r="D869" s="6"/>
      <c r="E869" s="6"/>
      <c r="F869" s="6"/>
      <c r="G869" s="6"/>
    </row>
    <row r="870">
      <c r="C870" s="6"/>
      <c r="D870" s="6"/>
      <c r="E870" s="6"/>
      <c r="F870" s="6"/>
      <c r="G870" s="6"/>
    </row>
    <row r="871">
      <c r="C871" s="6"/>
      <c r="D871" s="6"/>
      <c r="E871" s="6"/>
      <c r="F871" s="6"/>
      <c r="G871" s="6"/>
    </row>
    <row r="872">
      <c r="C872" s="6"/>
      <c r="D872" s="6"/>
      <c r="E872" s="6"/>
      <c r="F872" s="6"/>
      <c r="G872" s="6"/>
    </row>
    <row r="873">
      <c r="C873" s="6"/>
      <c r="D873" s="6"/>
      <c r="E873" s="6"/>
      <c r="F873" s="6"/>
      <c r="G873" s="6"/>
    </row>
    <row r="874">
      <c r="C874" s="6"/>
      <c r="D874" s="6"/>
      <c r="E874" s="6"/>
      <c r="F874" s="6"/>
      <c r="G874" s="6"/>
    </row>
    <row r="875">
      <c r="C875" s="6"/>
      <c r="D875" s="6"/>
      <c r="E875" s="6"/>
      <c r="F875" s="6"/>
      <c r="G875" s="6"/>
    </row>
    <row r="876">
      <c r="C876" s="6"/>
      <c r="D876" s="6"/>
      <c r="E876" s="6"/>
      <c r="F876" s="6"/>
      <c r="G876" s="6"/>
    </row>
    <row r="877">
      <c r="C877" s="6"/>
      <c r="D877" s="6"/>
      <c r="E877" s="6"/>
      <c r="F877" s="6"/>
      <c r="G877" s="6"/>
    </row>
    <row r="878">
      <c r="C878" s="6"/>
      <c r="D878" s="6"/>
      <c r="E878" s="6"/>
      <c r="F878" s="6"/>
      <c r="G878" s="6"/>
    </row>
    <row r="879">
      <c r="C879" s="6"/>
      <c r="D879" s="6"/>
      <c r="E879" s="6"/>
      <c r="F879" s="6"/>
      <c r="G879" s="6"/>
    </row>
    <row r="880">
      <c r="C880" s="6"/>
      <c r="D880" s="6"/>
      <c r="E880" s="6"/>
      <c r="F880" s="6"/>
      <c r="G880" s="6"/>
    </row>
    <row r="881">
      <c r="C881" s="6"/>
      <c r="D881" s="6"/>
      <c r="E881" s="6"/>
      <c r="F881" s="6"/>
      <c r="G881" s="6"/>
    </row>
    <row r="882">
      <c r="C882" s="6"/>
      <c r="D882" s="6"/>
      <c r="E882" s="6"/>
      <c r="F882" s="6"/>
      <c r="G882" s="6"/>
    </row>
    <row r="883">
      <c r="C883" s="6"/>
      <c r="D883" s="6"/>
      <c r="E883" s="6"/>
      <c r="F883" s="6"/>
      <c r="G883" s="6"/>
    </row>
    <row r="884">
      <c r="C884" s="6"/>
      <c r="D884" s="6"/>
      <c r="E884" s="6"/>
      <c r="F884" s="6"/>
      <c r="G884" s="6"/>
    </row>
    <row r="885">
      <c r="C885" s="6"/>
      <c r="D885" s="6"/>
      <c r="E885" s="6"/>
      <c r="F885" s="6"/>
      <c r="G885" s="6"/>
    </row>
    <row r="886">
      <c r="C886" s="6"/>
      <c r="D886" s="6"/>
      <c r="E886" s="6"/>
      <c r="F886" s="6"/>
      <c r="G886" s="6"/>
    </row>
    <row r="887">
      <c r="C887" s="6"/>
      <c r="D887" s="6"/>
      <c r="E887" s="6"/>
      <c r="F887" s="6"/>
      <c r="G887" s="6"/>
    </row>
    <row r="888">
      <c r="C888" s="6"/>
      <c r="D888" s="6"/>
      <c r="E888" s="6"/>
      <c r="F888" s="6"/>
      <c r="G888" s="6"/>
    </row>
    <row r="889">
      <c r="C889" s="6"/>
      <c r="D889" s="6"/>
      <c r="E889" s="6"/>
      <c r="F889" s="6"/>
      <c r="G889" s="6"/>
    </row>
    <row r="890">
      <c r="C890" s="6"/>
      <c r="D890" s="6"/>
      <c r="E890" s="6"/>
      <c r="F890" s="6"/>
      <c r="G890" s="6"/>
    </row>
    <row r="891">
      <c r="C891" s="6"/>
      <c r="D891" s="6"/>
      <c r="E891" s="6"/>
      <c r="F891" s="6"/>
      <c r="G891" s="6"/>
    </row>
    <row r="892">
      <c r="C892" s="6"/>
      <c r="D892" s="6"/>
      <c r="E892" s="6"/>
      <c r="F892" s="6"/>
      <c r="G892" s="6"/>
    </row>
    <row r="893">
      <c r="C893" s="6"/>
      <c r="D893" s="6"/>
      <c r="E893" s="6"/>
      <c r="F893" s="6"/>
      <c r="G893" s="6"/>
    </row>
    <row r="894">
      <c r="C894" s="6"/>
      <c r="D894" s="6"/>
      <c r="E894" s="6"/>
      <c r="F894" s="6"/>
      <c r="G894" s="6"/>
    </row>
    <row r="895">
      <c r="C895" s="6"/>
      <c r="D895" s="6"/>
      <c r="E895" s="6"/>
      <c r="F895" s="6"/>
      <c r="G895" s="6"/>
    </row>
    <row r="896">
      <c r="C896" s="6"/>
      <c r="D896" s="6"/>
      <c r="E896" s="6"/>
      <c r="F896" s="6"/>
      <c r="G896" s="6"/>
    </row>
    <row r="897">
      <c r="C897" s="6"/>
      <c r="D897" s="6"/>
      <c r="E897" s="6"/>
      <c r="F897" s="6"/>
      <c r="G897" s="6"/>
    </row>
    <row r="898">
      <c r="C898" s="6"/>
      <c r="D898" s="6"/>
      <c r="E898" s="6"/>
      <c r="F898" s="6"/>
      <c r="G898" s="6"/>
    </row>
    <row r="899">
      <c r="C899" s="6"/>
      <c r="D899" s="6"/>
      <c r="E899" s="6"/>
      <c r="F899" s="6"/>
      <c r="G899" s="6"/>
    </row>
    <row r="900">
      <c r="C900" s="6"/>
      <c r="D900" s="6"/>
      <c r="E900" s="6"/>
      <c r="F900" s="6"/>
      <c r="G900" s="6"/>
    </row>
    <row r="901">
      <c r="C901" s="6"/>
      <c r="D901" s="6"/>
      <c r="E901" s="6"/>
      <c r="F901" s="6"/>
      <c r="G901" s="6"/>
    </row>
    <row r="902">
      <c r="C902" s="6"/>
      <c r="D902" s="6"/>
      <c r="E902" s="6"/>
      <c r="F902" s="6"/>
      <c r="G902" s="6"/>
    </row>
    <row r="903">
      <c r="C903" s="6"/>
      <c r="D903" s="6"/>
      <c r="E903" s="6"/>
      <c r="F903" s="6"/>
      <c r="G903" s="6"/>
    </row>
    <row r="904">
      <c r="C904" s="6"/>
      <c r="D904" s="6"/>
      <c r="E904" s="6"/>
      <c r="F904" s="6"/>
      <c r="G904" s="6"/>
    </row>
    <row r="905">
      <c r="C905" s="6"/>
      <c r="D905" s="6"/>
      <c r="E905" s="6"/>
      <c r="F905" s="6"/>
      <c r="G905" s="6"/>
    </row>
    <row r="906">
      <c r="C906" s="6"/>
      <c r="D906" s="6"/>
      <c r="E906" s="6"/>
      <c r="F906" s="6"/>
      <c r="G906" s="6"/>
    </row>
    <row r="907">
      <c r="C907" s="6"/>
      <c r="D907" s="6"/>
      <c r="E907" s="6"/>
      <c r="F907" s="6"/>
      <c r="G907" s="6"/>
    </row>
    <row r="908">
      <c r="C908" s="6"/>
      <c r="D908" s="6"/>
      <c r="E908" s="6"/>
      <c r="F908" s="6"/>
      <c r="G908" s="6"/>
    </row>
    <row r="909">
      <c r="C909" s="6"/>
      <c r="D909" s="6"/>
      <c r="E909" s="6"/>
      <c r="F909" s="6"/>
      <c r="G909" s="6"/>
    </row>
    <row r="910">
      <c r="C910" s="6"/>
      <c r="D910" s="6"/>
      <c r="E910" s="6"/>
      <c r="F910" s="6"/>
      <c r="G910" s="6"/>
    </row>
    <row r="911">
      <c r="C911" s="6"/>
      <c r="D911" s="6"/>
      <c r="E911" s="6"/>
      <c r="F911" s="6"/>
      <c r="G911" s="6"/>
    </row>
    <row r="912">
      <c r="C912" s="6"/>
      <c r="D912" s="6"/>
      <c r="E912" s="6"/>
      <c r="F912" s="6"/>
      <c r="G912" s="6"/>
    </row>
    <row r="913">
      <c r="C913" s="6"/>
      <c r="D913" s="6"/>
      <c r="E913" s="6"/>
      <c r="F913" s="6"/>
      <c r="G913" s="6"/>
    </row>
    <row r="914">
      <c r="C914" s="6"/>
      <c r="D914" s="6"/>
      <c r="E914" s="6"/>
      <c r="F914" s="6"/>
      <c r="G914" s="6"/>
    </row>
    <row r="915">
      <c r="C915" s="6"/>
      <c r="D915" s="6"/>
      <c r="E915" s="6"/>
      <c r="F915" s="6"/>
      <c r="G915" s="6"/>
    </row>
    <row r="916">
      <c r="C916" s="6"/>
      <c r="D916" s="6"/>
      <c r="E916" s="6"/>
      <c r="F916" s="6"/>
      <c r="G916" s="6"/>
    </row>
    <row r="917">
      <c r="C917" s="6"/>
      <c r="D917" s="6"/>
      <c r="E917" s="6"/>
      <c r="F917" s="6"/>
      <c r="G917" s="6"/>
    </row>
    <row r="918">
      <c r="C918" s="6"/>
      <c r="D918" s="6"/>
      <c r="E918" s="6"/>
      <c r="F918" s="6"/>
      <c r="G918" s="6"/>
    </row>
    <row r="919">
      <c r="C919" s="6"/>
      <c r="D919" s="6"/>
      <c r="E919" s="6"/>
      <c r="F919" s="6"/>
      <c r="G919" s="6"/>
    </row>
    <row r="920">
      <c r="C920" s="6"/>
      <c r="D920" s="6"/>
      <c r="E920" s="6"/>
      <c r="F920" s="6"/>
      <c r="G920" s="6"/>
    </row>
    <row r="921">
      <c r="C921" s="6"/>
      <c r="D921" s="6"/>
      <c r="E921" s="6"/>
      <c r="F921" s="6"/>
      <c r="G921" s="6"/>
    </row>
    <row r="922">
      <c r="C922" s="6"/>
      <c r="D922" s="6"/>
      <c r="E922" s="6"/>
      <c r="F922" s="6"/>
      <c r="G922" s="6"/>
    </row>
    <row r="923">
      <c r="C923" s="6"/>
      <c r="D923" s="6"/>
      <c r="E923" s="6"/>
      <c r="F923" s="6"/>
      <c r="G923" s="6"/>
    </row>
    <row r="924">
      <c r="C924" s="6"/>
      <c r="D924" s="6"/>
      <c r="E924" s="6"/>
      <c r="F924" s="6"/>
      <c r="G924" s="6"/>
    </row>
    <row r="925">
      <c r="C925" s="6"/>
      <c r="D925" s="6"/>
      <c r="E925" s="6"/>
      <c r="F925" s="6"/>
      <c r="G925" s="6"/>
    </row>
    <row r="926">
      <c r="C926" s="6"/>
      <c r="D926" s="6"/>
      <c r="E926" s="6"/>
      <c r="F926" s="6"/>
      <c r="G926" s="6"/>
    </row>
    <row r="927">
      <c r="C927" s="6"/>
      <c r="D927" s="6"/>
      <c r="E927" s="6"/>
      <c r="F927" s="6"/>
      <c r="G927" s="6"/>
    </row>
    <row r="928">
      <c r="C928" s="6"/>
      <c r="D928" s="6"/>
      <c r="E928" s="6"/>
      <c r="F928" s="6"/>
      <c r="G928" s="6"/>
    </row>
    <row r="929">
      <c r="C929" s="6"/>
      <c r="D929" s="6"/>
      <c r="E929" s="6"/>
      <c r="F929" s="6"/>
      <c r="G929" s="6"/>
    </row>
    <row r="930">
      <c r="C930" s="6"/>
      <c r="D930" s="6"/>
      <c r="E930" s="6"/>
      <c r="F930" s="6"/>
      <c r="G930" s="6"/>
    </row>
    <row r="931">
      <c r="C931" s="6"/>
      <c r="D931" s="6"/>
      <c r="E931" s="6"/>
      <c r="F931" s="6"/>
      <c r="G931" s="6"/>
    </row>
    <row r="932">
      <c r="C932" s="6"/>
      <c r="D932" s="6"/>
      <c r="E932" s="6"/>
      <c r="F932" s="6"/>
      <c r="G932" s="6"/>
    </row>
    <row r="933">
      <c r="C933" s="6"/>
      <c r="D933" s="6"/>
      <c r="E933" s="6"/>
      <c r="F933" s="6"/>
      <c r="G933" s="6"/>
    </row>
    <row r="934">
      <c r="C934" s="6"/>
      <c r="D934" s="6"/>
      <c r="E934" s="6"/>
      <c r="F934" s="6"/>
      <c r="G934" s="6"/>
    </row>
    <row r="935">
      <c r="C935" s="6"/>
      <c r="D935" s="6"/>
      <c r="E935" s="6"/>
      <c r="F935" s="6"/>
      <c r="G935" s="6"/>
    </row>
    <row r="936">
      <c r="C936" s="6"/>
      <c r="D936" s="6"/>
      <c r="E936" s="6"/>
      <c r="F936" s="6"/>
      <c r="G936" s="6"/>
    </row>
    <row r="937">
      <c r="C937" s="6"/>
      <c r="D937" s="6"/>
      <c r="E937" s="6"/>
      <c r="F937" s="6"/>
      <c r="G937" s="6"/>
    </row>
    <row r="938">
      <c r="C938" s="6"/>
      <c r="D938" s="6"/>
      <c r="E938" s="6"/>
      <c r="F938" s="6"/>
      <c r="G938" s="6"/>
    </row>
    <row r="939">
      <c r="C939" s="6"/>
      <c r="D939" s="6"/>
      <c r="E939" s="6"/>
      <c r="F939" s="6"/>
      <c r="G939" s="6"/>
    </row>
    <row r="940">
      <c r="C940" s="6"/>
      <c r="D940" s="6"/>
      <c r="E940" s="6"/>
      <c r="F940" s="6"/>
      <c r="G940" s="6"/>
    </row>
    <row r="941">
      <c r="C941" s="6"/>
      <c r="D941" s="6"/>
      <c r="E941" s="6"/>
      <c r="F941" s="6"/>
      <c r="G941" s="6"/>
    </row>
    <row r="942">
      <c r="C942" s="6"/>
      <c r="D942" s="6"/>
      <c r="E942" s="6"/>
      <c r="F942" s="6"/>
      <c r="G942" s="6"/>
    </row>
    <row r="943">
      <c r="C943" s="6"/>
      <c r="D943" s="6"/>
      <c r="E943" s="6"/>
      <c r="F943" s="6"/>
      <c r="G943" s="6"/>
    </row>
    <row r="944">
      <c r="C944" s="6"/>
      <c r="D944" s="6"/>
      <c r="E944" s="6"/>
      <c r="F944" s="6"/>
      <c r="G944" s="6"/>
    </row>
    <row r="945">
      <c r="C945" s="6"/>
      <c r="D945" s="6"/>
      <c r="E945" s="6"/>
      <c r="F945" s="6"/>
      <c r="G945" s="6"/>
    </row>
    <row r="946">
      <c r="C946" s="6"/>
      <c r="D946" s="6"/>
      <c r="E946" s="6"/>
      <c r="F946" s="6"/>
      <c r="G946" s="6"/>
    </row>
    <row r="947">
      <c r="C947" s="6"/>
      <c r="D947" s="6"/>
      <c r="E947" s="6"/>
      <c r="F947" s="6"/>
      <c r="G947" s="6"/>
    </row>
    <row r="948">
      <c r="C948" s="6"/>
      <c r="D948" s="6"/>
      <c r="E948" s="6"/>
      <c r="F948" s="6"/>
      <c r="G948" s="6"/>
    </row>
    <row r="949">
      <c r="C949" s="6"/>
      <c r="D949" s="6"/>
      <c r="E949" s="6"/>
      <c r="F949" s="6"/>
      <c r="G949" s="6"/>
    </row>
    <row r="950">
      <c r="C950" s="6"/>
      <c r="D950" s="6"/>
      <c r="E950" s="6"/>
      <c r="F950" s="6"/>
      <c r="G950" s="6"/>
    </row>
    <row r="951">
      <c r="C951" s="6"/>
      <c r="D951" s="6"/>
      <c r="E951" s="6"/>
      <c r="F951" s="6"/>
      <c r="G951" s="6"/>
    </row>
    <row r="952">
      <c r="C952" s="6"/>
      <c r="D952" s="6"/>
      <c r="E952" s="6"/>
      <c r="F952" s="6"/>
      <c r="G952" s="6"/>
    </row>
    <row r="953">
      <c r="C953" s="6"/>
      <c r="D953" s="6"/>
      <c r="E953" s="6"/>
      <c r="F953" s="6"/>
      <c r="G953" s="6"/>
    </row>
    <row r="954">
      <c r="C954" s="6"/>
      <c r="D954" s="6"/>
      <c r="E954" s="6"/>
      <c r="F954" s="6"/>
      <c r="G954" s="6"/>
    </row>
    <row r="955">
      <c r="C955" s="6"/>
      <c r="D955" s="6"/>
      <c r="E955" s="6"/>
      <c r="F955" s="6"/>
      <c r="G955" s="6"/>
    </row>
    <row r="956">
      <c r="C956" s="6"/>
      <c r="D956" s="6"/>
      <c r="E956" s="6"/>
      <c r="F956" s="6"/>
      <c r="G956" s="6"/>
    </row>
    <row r="957">
      <c r="C957" s="6"/>
      <c r="D957" s="6"/>
      <c r="E957" s="6"/>
      <c r="F957" s="6"/>
      <c r="G957" s="6"/>
    </row>
    <row r="958">
      <c r="C958" s="6"/>
      <c r="D958" s="6"/>
      <c r="E958" s="6"/>
      <c r="F958" s="6"/>
      <c r="G958" s="6"/>
    </row>
    <row r="959">
      <c r="C959" s="6"/>
      <c r="D959" s="6"/>
      <c r="E959" s="6"/>
      <c r="F959" s="6"/>
      <c r="G959" s="6"/>
    </row>
    <row r="960">
      <c r="C960" s="6"/>
      <c r="D960" s="6"/>
      <c r="E960" s="6"/>
      <c r="F960" s="6"/>
      <c r="G960" s="6"/>
    </row>
    <row r="961">
      <c r="C961" s="6"/>
      <c r="D961" s="6"/>
      <c r="E961" s="6"/>
      <c r="F961" s="6"/>
      <c r="G961" s="6"/>
    </row>
    <row r="962">
      <c r="C962" s="6"/>
      <c r="D962" s="6"/>
      <c r="E962" s="6"/>
      <c r="F962" s="6"/>
      <c r="G962" s="6"/>
    </row>
    <row r="963">
      <c r="C963" s="6"/>
      <c r="D963" s="6"/>
      <c r="E963" s="6"/>
      <c r="F963" s="6"/>
      <c r="G963" s="6"/>
    </row>
    <row r="964">
      <c r="C964" s="6"/>
      <c r="D964" s="6"/>
      <c r="E964" s="6"/>
      <c r="F964" s="6"/>
      <c r="G964" s="6"/>
    </row>
    <row r="965">
      <c r="C965" s="6"/>
      <c r="D965" s="6"/>
      <c r="E965" s="6"/>
      <c r="F965" s="6"/>
      <c r="G965" s="6"/>
    </row>
    <row r="966">
      <c r="C966" s="6"/>
      <c r="D966" s="6"/>
      <c r="E966" s="6"/>
      <c r="F966" s="6"/>
      <c r="G966" s="6"/>
    </row>
    <row r="967">
      <c r="C967" s="6"/>
      <c r="D967" s="6"/>
      <c r="E967" s="6"/>
      <c r="F967" s="6"/>
      <c r="G967" s="6"/>
    </row>
    <row r="968">
      <c r="C968" s="6"/>
      <c r="D968" s="6"/>
      <c r="E968" s="6"/>
      <c r="F968" s="6"/>
      <c r="G968" s="6"/>
    </row>
    <row r="969">
      <c r="C969" s="6"/>
      <c r="D969" s="6"/>
      <c r="E969" s="6"/>
      <c r="F969" s="6"/>
      <c r="G969" s="6"/>
    </row>
    <row r="970">
      <c r="C970" s="6"/>
      <c r="D970" s="6"/>
      <c r="E970" s="6"/>
      <c r="F970" s="6"/>
      <c r="G970" s="6"/>
    </row>
    <row r="971">
      <c r="C971" s="6"/>
      <c r="D971" s="6"/>
      <c r="E971" s="6"/>
      <c r="F971" s="6"/>
      <c r="G971" s="6"/>
    </row>
    <row r="972">
      <c r="C972" s="6"/>
      <c r="D972" s="6"/>
      <c r="E972" s="6"/>
      <c r="F972" s="6"/>
      <c r="G972" s="6"/>
    </row>
    <row r="973">
      <c r="C973" s="6"/>
      <c r="D973" s="6"/>
      <c r="E973" s="6"/>
      <c r="F973" s="6"/>
      <c r="G973" s="6"/>
    </row>
    <row r="974">
      <c r="C974" s="6"/>
      <c r="D974" s="6"/>
      <c r="E974" s="6"/>
      <c r="F974" s="6"/>
      <c r="G974" s="6"/>
    </row>
    <row r="975">
      <c r="C975" s="6"/>
      <c r="D975" s="6"/>
      <c r="E975" s="6"/>
      <c r="F975" s="6"/>
      <c r="G975" s="6"/>
    </row>
    <row r="976">
      <c r="C976" s="6"/>
      <c r="D976" s="6"/>
      <c r="E976" s="6"/>
      <c r="F976" s="6"/>
      <c r="G976" s="6"/>
    </row>
    <row r="977">
      <c r="C977" s="6"/>
      <c r="D977" s="6"/>
      <c r="E977" s="6"/>
      <c r="F977" s="6"/>
      <c r="G977" s="6"/>
    </row>
    <row r="978">
      <c r="C978" s="6"/>
      <c r="D978" s="6"/>
      <c r="E978" s="6"/>
      <c r="F978" s="6"/>
      <c r="G978" s="6"/>
    </row>
    <row r="979">
      <c r="C979" s="6"/>
      <c r="D979" s="6"/>
      <c r="E979" s="6"/>
      <c r="F979" s="6"/>
      <c r="G979" s="6"/>
    </row>
    <row r="980">
      <c r="C980" s="6"/>
      <c r="D980" s="6"/>
      <c r="E980" s="6"/>
      <c r="F980" s="6"/>
      <c r="G980" s="6"/>
    </row>
    <row r="981">
      <c r="C981" s="6"/>
      <c r="D981" s="6"/>
      <c r="E981" s="6"/>
      <c r="F981" s="6"/>
      <c r="G981" s="6"/>
    </row>
    <row r="982">
      <c r="C982" s="6"/>
      <c r="D982" s="6"/>
      <c r="E982" s="6"/>
      <c r="F982" s="6"/>
      <c r="G982" s="6"/>
    </row>
    <row r="983">
      <c r="C983" s="6"/>
      <c r="D983" s="6"/>
      <c r="E983" s="6"/>
      <c r="F983" s="6"/>
      <c r="G983" s="6"/>
    </row>
    <row r="984">
      <c r="C984" s="6"/>
      <c r="D984" s="6"/>
      <c r="E984" s="6"/>
      <c r="F984" s="6"/>
      <c r="G984" s="6"/>
    </row>
    <row r="985">
      <c r="C985" s="6"/>
      <c r="D985" s="6"/>
      <c r="E985" s="6"/>
      <c r="F985" s="6"/>
      <c r="G985" s="6"/>
    </row>
    <row r="986">
      <c r="C986" s="6"/>
      <c r="D986" s="6"/>
      <c r="E986" s="6"/>
      <c r="F986" s="6"/>
      <c r="G986" s="6"/>
    </row>
    <row r="987">
      <c r="C987" s="6"/>
      <c r="D987" s="6"/>
      <c r="E987" s="6"/>
      <c r="F987" s="6"/>
      <c r="G987" s="6"/>
    </row>
    <row r="988">
      <c r="C988" s="6"/>
      <c r="D988" s="6"/>
      <c r="E988" s="6"/>
      <c r="F988" s="6"/>
      <c r="G988" s="6"/>
    </row>
    <row r="989">
      <c r="C989" s="6"/>
      <c r="D989" s="6"/>
      <c r="E989" s="6"/>
      <c r="F989" s="6"/>
      <c r="G989" s="6"/>
    </row>
    <row r="990">
      <c r="C990" s="6"/>
      <c r="D990" s="6"/>
      <c r="E990" s="6"/>
      <c r="F990" s="6"/>
      <c r="G990" s="6"/>
    </row>
    <row r="991">
      <c r="C991" s="6"/>
      <c r="D991" s="6"/>
      <c r="E991" s="6"/>
      <c r="F991" s="6"/>
      <c r="G991" s="6"/>
    </row>
    <row r="992">
      <c r="C992" s="6"/>
      <c r="D992" s="6"/>
      <c r="E992" s="6"/>
      <c r="F992" s="6"/>
      <c r="G992" s="6"/>
    </row>
    <row r="993">
      <c r="C993" s="6"/>
      <c r="D993" s="6"/>
      <c r="E993" s="6"/>
      <c r="F993" s="6"/>
      <c r="G993" s="6"/>
    </row>
    <row r="994">
      <c r="C994" s="6"/>
      <c r="D994" s="6"/>
      <c r="E994" s="6"/>
      <c r="F994" s="6"/>
      <c r="G994" s="6"/>
    </row>
    <row r="995">
      <c r="C995" s="6"/>
      <c r="D995" s="6"/>
      <c r="E995" s="6"/>
      <c r="F995" s="6"/>
      <c r="G995" s="6"/>
    </row>
    <row r="996">
      <c r="C996" s="6"/>
      <c r="D996" s="6"/>
      <c r="E996" s="6"/>
      <c r="F996" s="6"/>
      <c r="G996" s="6"/>
    </row>
    <row r="997">
      <c r="C997" s="6"/>
      <c r="D997" s="6"/>
      <c r="E997" s="6"/>
      <c r="F997" s="6"/>
      <c r="G997" s="6"/>
    </row>
    <row r="998">
      <c r="C998" s="6"/>
      <c r="D998" s="6"/>
      <c r="E998" s="6"/>
      <c r="F998" s="6"/>
      <c r="G998" s="6"/>
    </row>
    <row r="999">
      <c r="C999" s="6"/>
      <c r="D999" s="6"/>
      <c r="E999" s="6"/>
      <c r="F999" s="6"/>
      <c r="G999" s="6"/>
    </row>
    <row r="1000">
      <c r="C1000" s="6"/>
      <c r="D1000" s="6"/>
      <c r="E1000" s="6"/>
      <c r="F1000" s="6"/>
      <c r="G1000" s="6"/>
    </row>
    <row r="1001">
      <c r="C1001" s="6"/>
      <c r="D1001" s="6"/>
      <c r="E1001" s="6"/>
      <c r="F1001" s="6"/>
      <c r="G1001" s="6"/>
    </row>
    <row r="1002">
      <c r="C1002" s="6"/>
      <c r="D1002" s="6"/>
      <c r="E1002" s="6"/>
      <c r="F1002" s="6"/>
      <c r="G1002" s="6"/>
    </row>
    <row r="1003">
      <c r="C1003" s="6"/>
      <c r="D1003" s="6"/>
      <c r="E1003" s="6"/>
      <c r="F1003" s="6"/>
      <c r="G1003" s="6"/>
    </row>
    <row r="1004">
      <c r="C1004" s="6"/>
      <c r="D1004" s="6"/>
      <c r="E1004" s="6"/>
      <c r="F1004" s="6"/>
      <c r="G1004" s="6"/>
    </row>
    <row r="1005">
      <c r="C1005" s="6"/>
      <c r="D1005" s="6"/>
      <c r="E1005" s="6"/>
      <c r="F1005" s="6"/>
      <c r="G1005" s="6"/>
    </row>
    <row r="1006">
      <c r="C1006" s="6"/>
      <c r="D1006" s="6"/>
      <c r="E1006" s="6"/>
      <c r="F1006" s="6"/>
      <c r="G1006" s="6"/>
    </row>
    <row r="1007">
      <c r="C1007" s="6"/>
      <c r="D1007" s="6"/>
      <c r="E1007" s="6"/>
      <c r="F1007" s="6"/>
      <c r="G1007" s="6"/>
    </row>
    <row r="1008">
      <c r="C1008" s="6"/>
      <c r="D1008" s="6"/>
      <c r="E1008" s="6"/>
      <c r="F1008" s="6"/>
      <c r="G1008" s="6"/>
    </row>
    <row r="1009">
      <c r="C1009" s="6"/>
      <c r="D1009" s="6"/>
      <c r="E1009" s="6"/>
      <c r="F1009" s="6"/>
      <c r="G1009" s="6"/>
    </row>
    <row r="1010">
      <c r="C1010" s="6"/>
      <c r="D1010" s="6"/>
      <c r="E1010" s="6"/>
      <c r="F1010" s="6"/>
      <c r="G1010" s="6"/>
    </row>
    <row r="1011">
      <c r="C1011" s="6"/>
      <c r="D1011" s="6"/>
      <c r="E1011" s="6"/>
      <c r="F1011" s="6"/>
      <c r="G1011" s="6"/>
    </row>
    <row r="1012">
      <c r="C1012" s="6"/>
      <c r="D1012" s="6"/>
      <c r="E1012" s="6"/>
      <c r="F1012" s="6"/>
      <c r="G1012" s="6"/>
    </row>
    <row r="1013">
      <c r="C1013" s="6"/>
      <c r="D1013" s="6"/>
      <c r="E1013" s="6"/>
      <c r="F1013" s="6"/>
      <c r="G1013" s="6"/>
    </row>
    <row r="1014">
      <c r="C1014" s="6"/>
      <c r="D1014" s="6"/>
      <c r="E1014" s="6"/>
      <c r="F1014" s="6"/>
      <c r="G1014" s="6"/>
    </row>
    <row r="1015">
      <c r="C1015" s="6"/>
      <c r="D1015" s="6"/>
      <c r="E1015" s="6"/>
      <c r="F1015" s="6"/>
      <c r="G1015" s="6"/>
    </row>
    <row r="1016">
      <c r="C1016" s="6"/>
      <c r="D1016" s="6"/>
      <c r="E1016" s="6"/>
      <c r="F1016" s="6"/>
      <c r="G1016" s="6"/>
    </row>
    <row r="1017">
      <c r="C1017" s="6"/>
      <c r="D1017" s="6"/>
      <c r="E1017" s="6"/>
      <c r="F1017" s="6"/>
      <c r="G1017" s="6"/>
    </row>
    <row r="1018">
      <c r="C1018" s="6"/>
      <c r="D1018" s="6"/>
      <c r="E1018" s="6"/>
      <c r="F1018" s="6"/>
      <c r="G1018" s="6"/>
    </row>
    <row r="1019">
      <c r="C1019" s="6"/>
      <c r="D1019" s="6"/>
      <c r="E1019" s="6"/>
      <c r="F1019" s="6"/>
      <c r="G1019" s="6"/>
    </row>
    <row r="1020">
      <c r="C1020" s="6"/>
      <c r="D1020" s="6"/>
      <c r="E1020" s="6"/>
      <c r="F1020" s="6"/>
      <c r="G1020" s="6"/>
    </row>
    <row r="1021">
      <c r="C1021" s="6"/>
      <c r="D1021" s="6"/>
      <c r="E1021" s="6"/>
      <c r="F1021" s="6"/>
      <c r="G1021" s="6"/>
    </row>
    <row r="1022">
      <c r="C1022" s="6"/>
      <c r="D1022" s="6"/>
      <c r="E1022" s="6"/>
      <c r="F1022" s="6"/>
      <c r="G1022" s="6"/>
    </row>
    <row r="1023">
      <c r="C1023" s="6"/>
      <c r="D1023" s="6"/>
      <c r="E1023" s="6"/>
      <c r="F1023" s="6"/>
      <c r="G1023" s="6"/>
    </row>
    <row r="1024">
      <c r="C1024" s="6"/>
      <c r="D1024" s="6"/>
      <c r="E1024" s="6"/>
      <c r="F1024" s="6"/>
      <c r="G1024" s="6"/>
    </row>
    <row r="1025">
      <c r="C1025" s="6"/>
      <c r="D1025" s="6"/>
      <c r="E1025" s="6"/>
      <c r="F1025" s="6"/>
      <c r="G1025" s="6"/>
    </row>
    <row r="1026">
      <c r="C1026" s="6"/>
      <c r="D1026" s="6"/>
      <c r="E1026" s="6"/>
      <c r="F1026" s="6"/>
      <c r="G1026" s="6"/>
    </row>
    <row r="1027">
      <c r="C1027" s="6"/>
      <c r="D1027" s="6"/>
      <c r="E1027" s="6"/>
      <c r="F1027" s="6"/>
      <c r="G1027" s="6"/>
    </row>
    <row r="1028">
      <c r="C1028" s="6"/>
      <c r="D1028" s="6"/>
      <c r="E1028" s="6"/>
      <c r="F1028" s="6"/>
      <c r="G1028" s="6"/>
    </row>
    <row r="1029">
      <c r="C1029" s="6"/>
      <c r="D1029" s="6"/>
      <c r="E1029" s="6"/>
      <c r="F1029" s="6"/>
      <c r="G1029" s="6"/>
    </row>
    <row r="1030">
      <c r="C1030" s="6"/>
      <c r="D1030" s="6"/>
      <c r="E1030" s="6"/>
      <c r="F1030" s="6"/>
      <c r="G1030" s="6"/>
    </row>
    <row r="1031">
      <c r="C1031" s="6"/>
      <c r="D1031" s="6"/>
      <c r="E1031" s="6"/>
      <c r="F1031" s="6"/>
      <c r="G1031" s="6"/>
    </row>
    <row r="1032">
      <c r="C1032" s="6"/>
      <c r="D1032" s="6"/>
      <c r="E1032" s="6"/>
      <c r="F1032" s="6"/>
      <c r="G1032" s="6"/>
    </row>
    <row r="1033">
      <c r="C1033" s="6"/>
      <c r="D1033" s="6"/>
      <c r="E1033" s="6"/>
      <c r="F1033" s="6"/>
      <c r="G1033" s="6"/>
    </row>
    <row r="1034">
      <c r="C1034" s="6"/>
      <c r="D1034" s="6"/>
      <c r="E1034" s="6"/>
      <c r="F1034" s="6"/>
      <c r="G1034" s="6"/>
    </row>
    <row r="1035">
      <c r="C1035" s="6"/>
      <c r="D1035" s="6"/>
      <c r="E1035" s="6"/>
      <c r="F1035" s="6"/>
      <c r="G1035" s="6"/>
    </row>
    <row r="1036">
      <c r="C1036" s="6"/>
      <c r="D1036" s="6"/>
      <c r="E1036" s="6"/>
      <c r="F1036" s="6"/>
      <c r="G1036" s="6"/>
    </row>
    <row r="1037">
      <c r="C1037" s="6"/>
      <c r="D1037" s="6"/>
      <c r="E1037" s="6"/>
      <c r="F1037" s="6"/>
      <c r="G1037" s="6"/>
    </row>
    <row r="1038">
      <c r="C1038" s="6"/>
      <c r="D1038" s="6"/>
      <c r="E1038" s="6"/>
      <c r="F1038" s="6"/>
      <c r="G1038" s="6"/>
    </row>
    <row r="1039">
      <c r="C1039" s="6"/>
      <c r="D1039" s="6"/>
      <c r="E1039" s="6"/>
      <c r="F1039" s="6"/>
      <c r="G1039" s="6"/>
    </row>
    <row r="1040">
      <c r="C1040" s="6"/>
      <c r="D1040" s="6"/>
      <c r="E1040" s="6"/>
      <c r="F1040" s="6"/>
      <c r="G1040" s="6"/>
    </row>
    <row r="1041">
      <c r="C1041" s="6"/>
      <c r="D1041" s="6"/>
      <c r="E1041" s="6"/>
      <c r="F1041" s="6"/>
      <c r="G1041" s="6"/>
    </row>
    <row r="1042">
      <c r="C1042" s="6"/>
      <c r="D1042" s="6"/>
      <c r="E1042" s="6"/>
      <c r="F1042" s="6"/>
      <c r="G1042" s="6"/>
    </row>
    <row r="1043">
      <c r="C1043" s="6"/>
      <c r="D1043" s="6"/>
      <c r="E1043" s="6"/>
      <c r="F1043" s="6"/>
      <c r="G1043" s="6"/>
    </row>
    <row r="1044">
      <c r="C1044" s="6"/>
      <c r="D1044" s="6"/>
      <c r="E1044" s="6"/>
      <c r="F1044" s="6"/>
      <c r="G1044" s="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75"/>
  <cols>
    <col customWidth="1" min="1" max="1" width="22.29"/>
    <col customWidth="1" min="2" max="2" width="19.14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3"/>
      <c r="F1" s="3"/>
    </row>
    <row r="2">
      <c r="A2" s="4" t="s">
        <v>44</v>
      </c>
      <c r="B2" s="4"/>
      <c r="C2" s="16">
        <v>5.6</v>
      </c>
      <c r="D2" s="6">
        <v>13.7</v>
      </c>
      <c r="E2" s="18">
        <f t="shared" ref="E2:F2" si="1">ROUND(C2*122,0)</f>
        <v>683</v>
      </c>
      <c r="F2" s="18">
        <f t="shared" si="1"/>
        <v>1671</v>
      </c>
    </row>
    <row r="3">
      <c r="A3" s="4" t="s">
        <v>58</v>
      </c>
      <c r="B3" s="4"/>
      <c r="C3" s="16">
        <v>0.0</v>
      </c>
      <c r="D3" s="6">
        <v>0.0</v>
      </c>
      <c r="E3" s="18">
        <f t="shared" ref="E3:F3" si="2">ROUND(C3*122,0)</f>
        <v>0</v>
      </c>
      <c r="F3" s="18">
        <f t="shared" si="2"/>
        <v>0</v>
      </c>
    </row>
    <row r="4">
      <c r="A4" s="4" t="s">
        <v>24</v>
      </c>
      <c r="C4" s="10">
        <v>11.1</v>
      </c>
      <c r="D4" s="10">
        <v>18.6</v>
      </c>
      <c r="E4" s="18">
        <f t="shared" ref="E4:F4" si="3">ROUND(C4*122,0)</f>
        <v>1354</v>
      </c>
      <c r="F4" s="18">
        <f t="shared" si="3"/>
        <v>2269</v>
      </c>
    </row>
    <row r="5">
      <c r="C5" s="15"/>
      <c r="D5" s="15"/>
    </row>
    <row r="6">
      <c r="C6" s="15"/>
      <c r="D6" s="15"/>
    </row>
    <row r="7">
      <c r="C7" s="15"/>
      <c r="D7" s="15"/>
    </row>
    <row r="8">
      <c r="C8" s="15"/>
      <c r="D8" s="15"/>
    </row>
    <row r="9">
      <c r="C9" s="15"/>
      <c r="D9" s="15"/>
    </row>
    <row r="10">
      <c r="C10" s="15"/>
      <c r="D10" s="15"/>
    </row>
    <row r="11">
      <c r="C11" s="15"/>
      <c r="D11" s="15"/>
    </row>
    <row r="12">
      <c r="C12" s="15"/>
      <c r="D12" s="15"/>
    </row>
    <row r="13">
      <c r="C13" s="15"/>
      <c r="D13" s="15"/>
    </row>
    <row r="14">
      <c r="C14" s="15"/>
      <c r="D14" s="15"/>
    </row>
    <row r="15">
      <c r="C15" s="15"/>
      <c r="D15" s="15"/>
    </row>
    <row r="16">
      <c r="C16" s="15"/>
      <c r="D16" s="15"/>
    </row>
    <row r="17">
      <c r="C17" s="15"/>
      <c r="D17" s="15"/>
    </row>
    <row r="18">
      <c r="C18" s="15"/>
      <c r="D18" s="15"/>
    </row>
    <row r="19">
      <c r="C19" s="15"/>
      <c r="D19" s="15"/>
    </row>
    <row r="20">
      <c r="C20" s="15"/>
      <c r="D20" s="15"/>
    </row>
    <row r="21">
      <c r="C21" s="15"/>
      <c r="D21" s="15"/>
    </row>
    <row r="22">
      <c r="C22" s="15"/>
      <c r="D22" s="15"/>
    </row>
    <row r="23">
      <c r="C23" s="15"/>
      <c r="D23" s="15"/>
    </row>
    <row r="24">
      <c r="C24" s="15"/>
      <c r="D24" s="15"/>
    </row>
    <row r="25">
      <c r="C25" s="15"/>
      <c r="D25" s="15"/>
    </row>
    <row r="26">
      <c r="C26" s="15"/>
      <c r="D26" s="15"/>
    </row>
    <row r="27">
      <c r="C27" s="15"/>
      <c r="D27" s="15"/>
    </row>
    <row r="28">
      <c r="C28" s="15"/>
      <c r="D28" s="15"/>
    </row>
    <row r="29">
      <c r="C29" s="15"/>
      <c r="D29" s="15"/>
    </row>
    <row r="30">
      <c r="C30" s="15"/>
      <c r="D30" s="15"/>
    </row>
    <row r="31">
      <c r="C31" s="15"/>
      <c r="D31" s="15"/>
    </row>
    <row r="32">
      <c r="C32" s="15"/>
      <c r="D32" s="15"/>
    </row>
    <row r="33">
      <c r="C33" s="15"/>
      <c r="D33" s="15"/>
    </row>
    <row r="34">
      <c r="C34" s="15"/>
      <c r="D34" s="15"/>
    </row>
    <row r="35">
      <c r="C35" s="15"/>
      <c r="D35" s="15"/>
    </row>
    <row r="36">
      <c r="C36" s="15"/>
      <c r="D36" s="15"/>
    </row>
    <row r="37">
      <c r="C37" s="15"/>
      <c r="D37" s="15"/>
    </row>
    <row r="38">
      <c r="C38" s="15"/>
      <c r="D38" s="15"/>
    </row>
    <row r="39">
      <c r="C39" s="15"/>
      <c r="D39" s="15"/>
    </row>
    <row r="40">
      <c r="C40" s="15"/>
      <c r="D40" s="15"/>
    </row>
    <row r="41">
      <c r="C41" s="15"/>
      <c r="D41" s="15"/>
    </row>
    <row r="42">
      <c r="C42" s="15"/>
      <c r="D42" s="15"/>
      <c r="E42" s="14"/>
      <c r="F42" s="14"/>
    </row>
    <row r="43">
      <c r="C43" s="11"/>
      <c r="D43" s="11"/>
      <c r="E43" s="6"/>
      <c r="F43" s="6"/>
    </row>
    <row r="44">
      <c r="C44" s="11"/>
      <c r="D44" s="11"/>
      <c r="E44" s="6"/>
      <c r="F44" s="6"/>
    </row>
    <row r="45">
      <c r="C45" s="11"/>
      <c r="D45" s="11"/>
      <c r="E45" s="6"/>
      <c r="F45" s="6"/>
    </row>
    <row r="46">
      <c r="C46" s="11"/>
      <c r="D46" s="11"/>
      <c r="E46" s="6"/>
      <c r="F46" s="6"/>
    </row>
    <row r="47">
      <c r="C47" s="11"/>
      <c r="D47" s="11"/>
      <c r="E47" s="6"/>
      <c r="F47" s="6"/>
    </row>
    <row r="48">
      <c r="C48" s="11"/>
      <c r="D48" s="11"/>
      <c r="E48" s="6"/>
      <c r="F48" s="6"/>
    </row>
    <row r="49">
      <c r="C49" s="11"/>
      <c r="D49" s="11"/>
      <c r="E49" s="6"/>
      <c r="F49" s="6"/>
    </row>
    <row r="50">
      <c r="C50" s="11"/>
      <c r="D50" s="11"/>
      <c r="E50" s="6"/>
      <c r="F50" s="6"/>
    </row>
    <row r="51">
      <c r="C51" s="11"/>
      <c r="D51" s="11"/>
      <c r="E51" s="6"/>
      <c r="F51" s="6"/>
    </row>
    <row r="52">
      <c r="C52" s="11"/>
      <c r="D52" s="11"/>
      <c r="E52" s="6"/>
      <c r="F52" s="6"/>
    </row>
    <row r="53">
      <c r="C53" s="11"/>
      <c r="D53" s="11"/>
      <c r="E53" s="6"/>
      <c r="F53" s="6"/>
    </row>
    <row r="54">
      <c r="C54" s="11"/>
      <c r="D54" s="11"/>
      <c r="E54" s="6"/>
      <c r="F54" s="6"/>
    </row>
    <row r="55">
      <c r="C55" s="11"/>
      <c r="D55" s="11"/>
      <c r="E55" s="6"/>
      <c r="F55" s="6"/>
    </row>
    <row r="56">
      <c r="C56" s="11"/>
      <c r="D56" s="11"/>
      <c r="E56" s="6"/>
      <c r="F56" s="6"/>
    </row>
    <row r="57">
      <c r="C57" s="11"/>
      <c r="D57" s="11"/>
      <c r="E57" s="6"/>
      <c r="F57" s="6"/>
    </row>
    <row r="58">
      <c r="C58" s="11"/>
      <c r="D58" s="11"/>
      <c r="E58" s="6"/>
      <c r="F58" s="6"/>
    </row>
    <row r="59">
      <c r="C59" s="11"/>
      <c r="D59" s="11"/>
      <c r="E59" s="6"/>
      <c r="F59" s="6"/>
    </row>
    <row r="60">
      <c r="C60" s="11"/>
      <c r="D60" s="11"/>
      <c r="E60" s="6"/>
      <c r="F60" s="6"/>
    </row>
    <row r="61">
      <c r="C61" s="11"/>
      <c r="D61" s="11"/>
      <c r="E61" s="6"/>
      <c r="F61" s="6"/>
    </row>
    <row r="62">
      <c r="C62" s="11"/>
      <c r="D62" s="11"/>
      <c r="E62" s="6"/>
      <c r="F62" s="6"/>
    </row>
    <row r="63">
      <c r="C63" s="11"/>
      <c r="D63" s="11"/>
      <c r="E63" s="6"/>
      <c r="F63" s="6"/>
    </row>
    <row r="64">
      <c r="C64" s="11"/>
      <c r="D64" s="11"/>
      <c r="E64" s="6"/>
      <c r="F64" s="6"/>
    </row>
    <row r="65">
      <c r="C65" s="11"/>
      <c r="D65" s="11"/>
      <c r="E65" s="6"/>
      <c r="F65" s="6"/>
    </row>
    <row r="66">
      <c r="C66" s="11"/>
      <c r="D66" s="11"/>
      <c r="E66" s="6"/>
      <c r="F66" s="6"/>
    </row>
    <row r="67">
      <c r="C67" s="11"/>
      <c r="D67" s="11"/>
      <c r="E67" s="6"/>
      <c r="F67" s="6"/>
    </row>
    <row r="68">
      <c r="C68" s="11"/>
      <c r="D68" s="11"/>
      <c r="E68" s="6"/>
      <c r="F68" s="6"/>
    </row>
    <row r="69">
      <c r="C69" s="11"/>
      <c r="D69" s="11"/>
      <c r="E69" s="6"/>
      <c r="F69" s="6"/>
    </row>
    <row r="70">
      <c r="C70" s="11"/>
      <c r="D70" s="11"/>
      <c r="E70" s="6"/>
      <c r="F70" s="6"/>
    </row>
    <row r="71">
      <c r="C71" s="11"/>
      <c r="D71" s="11"/>
      <c r="E71" s="6"/>
      <c r="F71" s="6"/>
    </row>
    <row r="72">
      <c r="C72" s="11"/>
      <c r="D72" s="11"/>
      <c r="E72" s="6"/>
      <c r="F72" s="6"/>
    </row>
    <row r="73">
      <c r="C73" s="11"/>
      <c r="D73" s="11"/>
      <c r="E73" s="6"/>
      <c r="F73" s="6"/>
    </row>
    <row r="74">
      <c r="C74" s="11"/>
      <c r="D74" s="11"/>
      <c r="E74" s="6"/>
      <c r="F74" s="6"/>
    </row>
    <row r="75">
      <c r="C75" s="11"/>
      <c r="D75" s="11"/>
      <c r="E75" s="6"/>
      <c r="F75" s="6"/>
    </row>
    <row r="76">
      <c r="C76" s="11"/>
      <c r="D76" s="11"/>
      <c r="E76" s="6"/>
      <c r="F76" s="6"/>
    </row>
    <row r="77">
      <c r="C77" s="11"/>
      <c r="D77" s="11"/>
      <c r="E77" s="6"/>
      <c r="F77" s="6"/>
    </row>
    <row r="78">
      <c r="C78" s="11"/>
      <c r="D78" s="11"/>
      <c r="E78" s="6"/>
      <c r="F78" s="6"/>
    </row>
    <row r="79">
      <c r="C79" s="11"/>
      <c r="D79" s="11"/>
      <c r="E79" s="6"/>
      <c r="F79" s="6"/>
    </row>
    <row r="80">
      <c r="C80" s="11"/>
      <c r="D80" s="11"/>
      <c r="E80" s="6"/>
      <c r="F80" s="6"/>
    </row>
    <row r="81">
      <c r="C81" s="11"/>
      <c r="D81" s="11"/>
      <c r="E81" s="6"/>
      <c r="F81" s="6"/>
    </row>
    <row r="82">
      <c r="C82" s="11"/>
      <c r="D82" s="11"/>
      <c r="E82" s="6"/>
      <c r="F82" s="6"/>
    </row>
    <row r="83">
      <c r="C83" s="11"/>
      <c r="D83" s="11"/>
      <c r="E83" s="6"/>
      <c r="F83" s="6"/>
    </row>
    <row r="84">
      <c r="C84" s="11"/>
      <c r="D84" s="11"/>
      <c r="E84" s="6"/>
      <c r="F84" s="6"/>
    </row>
    <row r="85">
      <c r="C85" s="11"/>
      <c r="D85" s="11"/>
      <c r="E85" s="6"/>
      <c r="F85" s="6"/>
    </row>
    <row r="86">
      <c r="C86" s="11"/>
      <c r="D86" s="11"/>
      <c r="E86" s="6"/>
      <c r="F86" s="6"/>
    </row>
    <row r="87">
      <c r="C87" s="11"/>
      <c r="D87" s="11"/>
      <c r="E87" s="6"/>
      <c r="F87" s="6"/>
    </row>
    <row r="88">
      <c r="C88" s="11"/>
      <c r="D88" s="11"/>
      <c r="E88" s="6"/>
      <c r="F88" s="6"/>
    </row>
    <row r="89">
      <c r="C89" s="11"/>
      <c r="D89" s="11"/>
      <c r="E89" s="6"/>
      <c r="F89" s="6"/>
    </row>
    <row r="90">
      <c r="C90" s="11"/>
      <c r="D90" s="11"/>
      <c r="E90" s="6"/>
      <c r="F90" s="6"/>
    </row>
    <row r="91">
      <c r="C91" s="11"/>
      <c r="D91" s="11"/>
      <c r="E91" s="6"/>
      <c r="F91" s="6"/>
    </row>
    <row r="92">
      <c r="C92" s="11"/>
      <c r="D92" s="11"/>
      <c r="E92" s="6"/>
      <c r="F92" s="6"/>
    </row>
    <row r="93">
      <c r="C93" s="11"/>
      <c r="D93" s="11"/>
      <c r="E93" s="6"/>
      <c r="F93" s="6"/>
    </row>
    <row r="94">
      <c r="C94" s="11"/>
      <c r="D94" s="11"/>
      <c r="E94" s="6"/>
      <c r="F94" s="6"/>
    </row>
    <row r="95">
      <c r="C95" s="11"/>
      <c r="D95" s="11"/>
      <c r="E95" s="6"/>
      <c r="F95" s="6"/>
    </row>
    <row r="96">
      <c r="C96" s="11"/>
      <c r="D96" s="11"/>
      <c r="E96" s="6"/>
      <c r="F96" s="6"/>
    </row>
    <row r="97">
      <c r="C97" s="11"/>
      <c r="D97" s="11"/>
      <c r="E97" s="6"/>
      <c r="F97" s="6"/>
    </row>
    <row r="98">
      <c r="C98" s="11"/>
      <c r="D98" s="11"/>
      <c r="E98" s="6"/>
      <c r="F98" s="6"/>
    </row>
    <row r="99">
      <c r="C99" s="11"/>
      <c r="D99" s="11"/>
      <c r="E99" s="6"/>
      <c r="F99" s="6"/>
    </row>
    <row r="100">
      <c r="C100" s="11"/>
      <c r="D100" s="11"/>
      <c r="E100" s="6"/>
      <c r="F100" s="6"/>
    </row>
    <row r="101">
      <c r="C101" s="11"/>
      <c r="D101" s="11"/>
      <c r="E101" s="6"/>
      <c r="F101" s="6"/>
    </row>
    <row r="102">
      <c r="C102" s="11"/>
      <c r="D102" s="11"/>
      <c r="E102" s="6"/>
      <c r="F102" s="6"/>
    </row>
    <row r="103">
      <c r="C103" s="11"/>
      <c r="D103" s="11"/>
      <c r="E103" s="6"/>
      <c r="F103" s="6"/>
    </row>
    <row r="104">
      <c r="C104" s="11"/>
      <c r="D104" s="11"/>
      <c r="E104" s="6"/>
      <c r="F104" s="6"/>
    </row>
    <row r="105">
      <c r="C105" s="11"/>
      <c r="D105" s="11"/>
      <c r="E105" s="6"/>
      <c r="F105" s="6"/>
    </row>
    <row r="106">
      <c r="C106" s="11"/>
      <c r="D106" s="11"/>
      <c r="E106" s="6"/>
      <c r="F106" s="6"/>
    </row>
    <row r="107">
      <c r="C107" s="11"/>
      <c r="D107" s="11"/>
      <c r="E107" s="6"/>
      <c r="F107" s="6"/>
    </row>
    <row r="108">
      <c r="C108" s="11"/>
      <c r="D108" s="11"/>
      <c r="E108" s="6"/>
      <c r="F108" s="6"/>
    </row>
    <row r="109">
      <c r="C109" s="11"/>
      <c r="D109" s="11"/>
      <c r="E109" s="6"/>
      <c r="F109" s="6"/>
    </row>
    <row r="110">
      <c r="C110" s="11"/>
      <c r="D110" s="11"/>
      <c r="E110" s="6"/>
      <c r="F110" s="6"/>
    </row>
    <row r="111">
      <c r="C111" s="11"/>
      <c r="D111" s="11"/>
      <c r="E111" s="6"/>
      <c r="F111" s="6"/>
    </row>
    <row r="112">
      <c r="C112" s="11"/>
      <c r="D112" s="11"/>
      <c r="E112" s="6"/>
      <c r="F112" s="6"/>
    </row>
    <row r="113">
      <c r="C113" s="11"/>
      <c r="D113" s="11"/>
      <c r="E113" s="6"/>
      <c r="F113" s="6"/>
    </row>
    <row r="114">
      <c r="C114" s="11"/>
      <c r="D114" s="11"/>
      <c r="E114" s="6"/>
      <c r="F114" s="6"/>
    </row>
    <row r="115">
      <c r="C115" s="11"/>
      <c r="D115" s="11"/>
      <c r="E115" s="6"/>
      <c r="F115" s="6"/>
    </row>
    <row r="116">
      <c r="C116" s="11"/>
      <c r="D116" s="11"/>
      <c r="E116" s="6"/>
      <c r="F116" s="6"/>
    </row>
    <row r="117">
      <c r="C117" s="11"/>
      <c r="D117" s="11"/>
      <c r="E117" s="6"/>
      <c r="F117" s="6"/>
    </row>
    <row r="118">
      <c r="C118" s="11"/>
      <c r="D118" s="11"/>
      <c r="E118" s="6"/>
      <c r="F118" s="6"/>
    </row>
    <row r="119">
      <c r="C119" s="11"/>
      <c r="D119" s="11"/>
      <c r="E119" s="6"/>
      <c r="F119" s="6"/>
    </row>
    <row r="120">
      <c r="C120" s="11"/>
      <c r="D120" s="11"/>
      <c r="E120" s="6"/>
      <c r="F120" s="6"/>
    </row>
    <row r="121">
      <c r="C121" s="11"/>
      <c r="D121" s="11"/>
      <c r="E121" s="6"/>
      <c r="F121" s="6"/>
    </row>
    <row r="122">
      <c r="C122" s="11"/>
      <c r="D122" s="11"/>
      <c r="E122" s="6"/>
      <c r="F122" s="6"/>
    </row>
    <row r="123">
      <c r="C123" s="11"/>
      <c r="D123" s="11"/>
      <c r="E123" s="6"/>
      <c r="F123" s="6"/>
    </row>
    <row r="124">
      <c r="C124" s="11"/>
      <c r="D124" s="11"/>
      <c r="E124" s="6"/>
      <c r="F124" s="6"/>
    </row>
    <row r="125">
      <c r="C125" s="11"/>
      <c r="D125" s="11"/>
      <c r="E125" s="6"/>
      <c r="F125" s="6"/>
    </row>
    <row r="126">
      <c r="C126" s="11"/>
      <c r="D126" s="11"/>
      <c r="E126" s="6"/>
      <c r="F126" s="6"/>
    </row>
    <row r="127">
      <c r="C127" s="11"/>
      <c r="D127" s="11"/>
      <c r="E127" s="6"/>
      <c r="F127" s="6"/>
    </row>
    <row r="128">
      <c r="C128" s="11"/>
      <c r="D128" s="11"/>
      <c r="E128" s="6"/>
      <c r="F128" s="6"/>
    </row>
    <row r="129">
      <c r="C129" s="11"/>
      <c r="D129" s="11"/>
      <c r="E129" s="6"/>
      <c r="F129" s="6"/>
    </row>
    <row r="130">
      <c r="C130" s="11"/>
      <c r="D130" s="11"/>
      <c r="E130" s="6"/>
      <c r="F130" s="6"/>
    </row>
    <row r="131">
      <c r="C131" s="11"/>
      <c r="D131" s="11"/>
      <c r="E131" s="6"/>
      <c r="F131" s="6"/>
    </row>
    <row r="132">
      <c r="C132" s="11"/>
      <c r="D132" s="11"/>
      <c r="E132" s="6"/>
      <c r="F132" s="6"/>
    </row>
    <row r="133">
      <c r="C133" s="11"/>
      <c r="D133" s="11"/>
      <c r="E133" s="6"/>
      <c r="F133" s="6"/>
    </row>
    <row r="134">
      <c r="C134" s="11"/>
      <c r="D134" s="11"/>
      <c r="E134" s="6"/>
      <c r="F134" s="6"/>
    </row>
    <row r="135">
      <c r="C135" s="11"/>
      <c r="D135" s="11"/>
      <c r="E135" s="6"/>
      <c r="F135" s="6"/>
    </row>
    <row r="136">
      <c r="C136" s="11"/>
      <c r="D136" s="11"/>
      <c r="E136" s="6"/>
      <c r="F136" s="6"/>
    </row>
    <row r="137">
      <c r="C137" s="11"/>
      <c r="D137" s="11"/>
      <c r="E137" s="6"/>
      <c r="F137" s="6"/>
    </row>
    <row r="138">
      <c r="C138" s="11"/>
      <c r="D138" s="11"/>
      <c r="E138" s="6"/>
      <c r="F138" s="6"/>
    </row>
    <row r="139">
      <c r="C139" s="11"/>
      <c r="D139" s="11"/>
      <c r="E139" s="6"/>
      <c r="F139" s="6"/>
    </row>
    <row r="140">
      <c r="C140" s="11"/>
      <c r="D140" s="11"/>
      <c r="E140" s="6"/>
      <c r="F140" s="6"/>
    </row>
    <row r="141">
      <c r="C141" s="11"/>
      <c r="D141" s="11"/>
      <c r="E141" s="6"/>
      <c r="F141" s="6"/>
    </row>
    <row r="142">
      <c r="C142" s="11"/>
      <c r="D142" s="11"/>
      <c r="E142" s="6"/>
      <c r="F142" s="6"/>
    </row>
    <row r="143">
      <c r="C143" s="11"/>
      <c r="D143" s="11"/>
      <c r="E143" s="6"/>
      <c r="F143" s="6"/>
    </row>
    <row r="144">
      <c r="C144" s="11"/>
      <c r="D144" s="11"/>
      <c r="E144" s="6"/>
      <c r="F144" s="6"/>
    </row>
    <row r="145">
      <c r="C145" s="11"/>
      <c r="D145" s="11"/>
      <c r="E145" s="6"/>
      <c r="F145" s="6"/>
    </row>
    <row r="146">
      <c r="C146" s="11"/>
      <c r="D146" s="11"/>
      <c r="E146" s="6"/>
      <c r="F146" s="6"/>
    </row>
    <row r="147">
      <c r="C147" s="11"/>
      <c r="D147" s="11"/>
      <c r="E147" s="6"/>
      <c r="F147" s="6"/>
    </row>
    <row r="148">
      <c r="C148" s="11"/>
      <c r="D148" s="11"/>
      <c r="E148" s="6"/>
      <c r="F148" s="6"/>
    </row>
    <row r="149">
      <c r="C149" s="11"/>
      <c r="D149" s="11"/>
      <c r="E149" s="6"/>
      <c r="F149" s="6"/>
    </row>
    <row r="150">
      <c r="C150" s="11"/>
      <c r="D150" s="11"/>
      <c r="E150" s="6"/>
      <c r="F150" s="6"/>
    </row>
    <row r="151">
      <c r="C151" s="11"/>
      <c r="D151" s="11"/>
      <c r="E151" s="6"/>
      <c r="F151" s="6"/>
    </row>
    <row r="152">
      <c r="C152" s="11"/>
      <c r="D152" s="11"/>
      <c r="E152" s="6"/>
      <c r="F152" s="6"/>
    </row>
    <row r="153">
      <c r="C153" s="11"/>
      <c r="D153" s="11"/>
      <c r="E153" s="6"/>
      <c r="F153" s="6"/>
    </row>
    <row r="154">
      <c r="C154" s="11"/>
      <c r="D154" s="11"/>
      <c r="E154" s="6"/>
      <c r="F154" s="6"/>
    </row>
    <row r="155">
      <c r="C155" s="11"/>
      <c r="D155" s="11"/>
      <c r="E155" s="6"/>
      <c r="F155" s="6"/>
    </row>
    <row r="156">
      <c r="C156" s="11"/>
      <c r="D156" s="11"/>
      <c r="E156" s="6"/>
      <c r="F156" s="6"/>
    </row>
    <row r="157">
      <c r="C157" s="11"/>
      <c r="D157" s="11"/>
      <c r="E157" s="6"/>
      <c r="F157" s="6"/>
    </row>
    <row r="158">
      <c r="C158" s="11"/>
      <c r="D158" s="11"/>
      <c r="E158" s="6"/>
      <c r="F158" s="6"/>
    </row>
    <row r="159">
      <c r="C159" s="11"/>
      <c r="D159" s="11"/>
      <c r="E159" s="6"/>
      <c r="F159" s="6"/>
    </row>
    <row r="160">
      <c r="C160" s="11"/>
      <c r="D160" s="11"/>
      <c r="E160" s="6"/>
      <c r="F160" s="6"/>
    </row>
    <row r="161">
      <c r="C161" s="11"/>
      <c r="D161" s="11"/>
      <c r="E161" s="6"/>
      <c r="F161" s="6"/>
    </row>
    <row r="162">
      <c r="C162" s="11"/>
      <c r="D162" s="11"/>
      <c r="E162" s="6"/>
      <c r="F162" s="6"/>
    </row>
    <row r="163">
      <c r="C163" s="11"/>
      <c r="D163" s="11"/>
      <c r="E163" s="6"/>
      <c r="F163" s="6"/>
    </row>
    <row r="164">
      <c r="C164" s="11"/>
      <c r="D164" s="11"/>
      <c r="E164" s="6"/>
      <c r="F164" s="6"/>
    </row>
    <row r="165">
      <c r="C165" s="11"/>
      <c r="D165" s="11"/>
      <c r="E165" s="6"/>
      <c r="F165" s="6"/>
    </row>
    <row r="166">
      <c r="C166" s="11"/>
      <c r="D166" s="11"/>
      <c r="E166" s="6"/>
      <c r="F166" s="6"/>
    </row>
    <row r="167">
      <c r="C167" s="11"/>
      <c r="D167" s="11"/>
      <c r="E167" s="6"/>
      <c r="F167" s="6"/>
    </row>
    <row r="168">
      <c r="C168" s="11"/>
      <c r="D168" s="11"/>
      <c r="E168" s="6"/>
      <c r="F168" s="6"/>
    </row>
    <row r="169">
      <c r="C169" s="11"/>
      <c r="D169" s="11"/>
      <c r="E169" s="6"/>
      <c r="F169" s="6"/>
    </row>
    <row r="170">
      <c r="C170" s="11"/>
      <c r="D170" s="11"/>
      <c r="E170" s="6"/>
      <c r="F170" s="6"/>
    </row>
    <row r="171">
      <c r="C171" s="11"/>
      <c r="D171" s="11"/>
      <c r="E171" s="6"/>
      <c r="F171" s="6"/>
    </row>
    <row r="172">
      <c r="C172" s="11"/>
      <c r="D172" s="11"/>
      <c r="E172" s="6"/>
      <c r="F172" s="6"/>
    </row>
    <row r="173">
      <c r="C173" s="11"/>
      <c r="D173" s="11"/>
      <c r="E173" s="6"/>
      <c r="F173" s="6"/>
    </row>
    <row r="174">
      <c r="C174" s="11"/>
      <c r="D174" s="11"/>
      <c r="E174" s="6"/>
      <c r="F174" s="6"/>
    </row>
    <row r="175">
      <c r="C175" s="11"/>
      <c r="D175" s="11"/>
      <c r="E175" s="6"/>
      <c r="F175" s="6"/>
    </row>
    <row r="176">
      <c r="C176" s="11"/>
      <c r="D176" s="11"/>
      <c r="E176" s="6"/>
      <c r="F176" s="6"/>
    </row>
    <row r="177">
      <c r="C177" s="11"/>
      <c r="D177" s="11"/>
      <c r="E177" s="6"/>
      <c r="F177" s="6"/>
    </row>
    <row r="178">
      <c r="C178" s="11"/>
      <c r="D178" s="11"/>
      <c r="E178" s="6"/>
      <c r="F178" s="6"/>
    </row>
    <row r="179">
      <c r="C179" s="11"/>
      <c r="D179" s="11"/>
      <c r="E179" s="6"/>
      <c r="F179" s="6"/>
    </row>
    <row r="180">
      <c r="C180" s="11"/>
      <c r="D180" s="11"/>
      <c r="E180" s="6"/>
      <c r="F180" s="6"/>
    </row>
    <row r="181">
      <c r="C181" s="11"/>
      <c r="D181" s="11"/>
      <c r="E181" s="6"/>
      <c r="F181" s="6"/>
    </row>
    <row r="182">
      <c r="C182" s="11"/>
      <c r="D182" s="11"/>
      <c r="E182" s="6"/>
      <c r="F182" s="6"/>
    </row>
    <row r="183">
      <c r="C183" s="11"/>
      <c r="D183" s="11"/>
      <c r="E183" s="6"/>
      <c r="F183" s="6"/>
    </row>
    <row r="184">
      <c r="C184" s="11"/>
      <c r="D184" s="11"/>
      <c r="E184" s="6"/>
      <c r="F184" s="6"/>
    </row>
    <row r="185">
      <c r="C185" s="11"/>
      <c r="D185" s="11"/>
      <c r="E185" s="6"/>
      <c r="F185" s="6"/>
    </row>
    <row r="186">
      <c r="C186" s="11"/>
      <c r="D186" s="11"/>
      <c r="E186" s="6"/>
      <c r="F186" s="6"/>
    </row>
    <row r="187">
      <c r="C187" s="11"/>
      <c r="D187" s="11"/>
      <c r="E187" s="6"/>
      <c r="F187" s="6"/>
    </row>
    <row r="188">
      <c r="C188" s="11"/>
      <c r="D188" s="11"/>
      <c r="E188" s="6"/>
      <c r="F188" s="6"/>
    </row>
    <row r="189">
      <c r="C189" s="11"/>
      <c r="D189" s="11"/>
      <c r="E189" s="6"/>
      <c r="F189" s="6"/>
    </row>
    <row r="190">
      <c r="C190" s="11"/>
      <c r="D190" s="11"/>
      <c r="E190" s="6"/>
      <c r="F190" s="6"/>
    </row>
    <row r="191">
      <c r="C191" s="11"/>
      <c r="D191" s="11"/>
      <c r="E191" s="6"/>
      <c r="F191" s="6"/>
    </row>
    <row r="192">
      <c r="C192" s="11"/>
      <c r="D192" s="11"/>
      <c r="E192" s="6"/>
      <c r="F192" s="6"/>
    </row>
    <row r="193">
      <c r="C193" s="11"/>
      <c r="D193" s="11"/>
      <c r="E193" s="6"/>
      <c r="F193" s="6"/>
    </row>
    <row r="194">
      <c r="C194" s="11"/>
      <c r="D194" s="11"/>
      <c r="E194" s="6"/>
      <c r="F194" s="6"/>
    </row>
    <row r="195">
      <c r="C195" s="11"/>
      <c r="D195" s="11"/>
      <c r="E195" s="6"/>
      <c r="F195" s="6"/>
    </row>
    <row r="196">
      <c r="C196" s="11"/>
      <c r="D196" s="11"/>
      <c r="E196" s="6"/>
      <c r="F196" s="6"/>
    </row>
    <row r="197">
      <c r="C197" s="11"/>
      <c r="D197" s="11"/>
      <c r="E197" s="6"/>
      <c r="F197" s="6"/>
    </row>
    <row r="198">
      <c r="C198" s="11"/>
      <c r="D198" s="11"/>
      <c r="E198" s="6"/>
      <c r="F198" s="6"/>
    </row>
    <row r="199">
      <c r="C199" s="11"/>
      <c r="D199" s="11"/>
      <c r="E199" s="6"/>
      <c r="F199" s="6"/>
    </row>
    <row r="200">
      <c r="C200" s="11"/>
      <c r="D200" s="11"/>
      <c r="E200" s="6"/>
      <c r="F200" s="6"/>
    </row>
    <row r="201">
      <c r="C201" s="11"/>
      <c r="D201" s="11"/>
      <c r="E201" s="6"/>
      <c r="F201" s="6"/>
    </row>
    <row r="202">
      <c r="C202" s="11"/>
      <c r="D202" s="11"/>
      <c r="E202" s="6"/>
      <c r="F202" s="6"/>
    </row>
    <row r="203">
      <c r="C203" s="11"/>
      <c r="D203" s="11"/>
      <c r="E203" s="6"/>
      <c r="F203" s="6"/>
    </row>
    <row r="204">
      <c r="C204" s="11"/>
      <c r="D204" s="11"/>
      <c r="E204" s="6"/>
      <c r="F204" s="6"/>
    </row>
    <row r="205">
      <c r="C205" s="11"/>
      <c r="D205" s="11"/>
      <c r="E205" s="6"/>
      <c r="F205" s="6"/>
    </row>
    <row r="206">
      <c r="C206" s="11"/>
      <c r="D206" s="11"/>
      <c r="E206" s="6"/>
      <c r="F206" s="6"/>
    </row>
    <row r="207">
      <c r="C207" s="11"/>
      <c r="D207" s="11"/>
      <c r="E207" s="6"/>
      <c r="F207" s="6"/>
    </row>
    <row r="208">
      <c r="C208" s="11"/>
      <c r="D208" s="11"/>
      <c r="E208" s="6"/>
      <c r="F208" s="6"/>
    </row>
    <row r="209">
      <c r="C209" s="11"/>
      <c r="D209" s="11"/>
      <c r="E209" s="6"/>
      <c r="F209" s="6"/>
    </row>
    <row r="210">
      <c r="C210" s="11"/>
      <c r="D210" s="11"/>
      <c r="E210" s="6"/>
      <c r="F210" s="6"/>
    </row>
    <row r="211">
      <c r="C211" s="11"/>
      <c r="D211" s="11"/>
      <c r="E211" s="6"/>
      <c r="F211" s="6"/>
    </row>
    <row r="212">
      <c r="C212" s="11"/>
      <c r="D212" s="11"/>
      <c r="E212" s="6"/>
      <c r="F212" s="6"/>
    </row>
    <row r="213">
      <c r="C213" s="11"/>
      <c r="D213" s="11"/>
      <c r="E213" s="6"/>
      <c r="F213" s="6"/>
    </row>
    <row r="214">
      <c r="C214" s="11"/>
      <c r="D214" s="11"/>
      <c r="E214" s="6"/>
      <c r="F214" s="6"/>
    </row>
    <row r="215">
      <c r="C215" s="11"/>
      <c r="D215" s="11"/>
      <c r="E215" s="6"/>
      <c r="F215" s="6"/>
    </row>
    <row r="216">
      <c r="C216" s="11"/>
      <c r="D216" s="11"/>
      <c r="E216" s="6"/>
      <c r="F216" s="6"/>
    </row>
    <row r="217">
      <c r="C217" s="11"/>
      <c r="D217" s="11"/>
      <c r="E217" s="6"/>
      <c r="F217" s="6"/>
    </row>
    <row r="218">
      <c r="C218" s="11"/>
      <c r="D218" s="11"/>
      <c r="E218" s="6"/>
      <c r="F218" s="6"/>
    </row>
    <row r="219">
      <c r="C219" s="11"/>
      <c r="D219" s="11"/>
      <c r="E219" s="6"/>
      <c r="F219" s="6"/>
    </row>
    <row r="220">
      <c r="C220" s="11"/>
      <c r="D220" s="11"/>
      <c r="E220" s="6"/>
      <c r="F220" s="6"/>
    </row>
    <row r="221">
      <c r="C221" s="11"/>
      <c r="D221" s="11"/>
      <c r="E221" s="6"/>
      <c r="F221" s="6"/>
    </row>
    <row r="222">
      <c r="C222" s="11"/>
      <c r="D222" s="11"/>
      <c r="E222" s="6"/>
      <c r="F222" s="6"/>
    </row>
    <row r="223">
      <c r="C223" s="11"/>
      <c r="D223" s="11"/>
      <c r="E223" s="6"/>
      <c r="F223" s="6"/>
    </row>
    <row r="224">
      <c r="C224" s="11"/>
      <c r="D224" s="11"/>
      <c r="E224" s="6"/>
      <c r="F224" s="6"/>
    </row>
    <row r="225">
      <c r="C225" s="11"/>
      <c r="D225" s="11"/>
      <c r="E225" s="6"/>
      <c r="F225" s="6"/>
    </row>
    <row r="226">
      <c r="C226" s="11"/>
      <c r="D226" s="11"/>
      <c r="E226" s="6"/>
      <c r="F226" s="6"/>
    </row>
    <row r="227">
      <c r="C227" s="11"/>
      <c r="D227" s="11"/>
      <c r="E227" s="6"/>
      <c r="F227" s="6"/>
    </row>
    <row r="228">
      <c r="C228" s="11"/>
      <c r="D228" s="11"/>
      <c r="E228" s="6"/>
      <c r="F228" s="6"/>
    </row>
    <row r="229">
      <c r="C229" s="11"/>
      <c r="D229" s="11"/>
      <c r="E229" s="6"/>
      <c r="F229" s="6"/>
    </row>
    <row r="230">
      <c r="C230" s="11"/>
      <c r="D230" s="11"/>
      <c r="E230" s="6"/>
      <c r="F230" s="6"/>
    </row>
    <row r="231">
      <c r="C231" s="11"/>
      <c r="D231" s="11"/>
      <c r="E231" s="6"/>
      <c r="F231" s="6"/>
    </row>
    <row r="232">
      <c r="C232" s="11"/>
      <c r="D232" s="11"/>
      <c r="E232" s="6"/>
      <c r="F232" s="6"/>
    </row>
    <row r="233">
      <c r="C233" s="11"/>
      <c r="D233" s="11"/>
      <c r="E233" s="6"/>
      <c r="F233" s="6"/>
    </row>
    <row r="234">
      <c r="C234" s="11"/>
      <c r="D234" s="11"/>
      <c r="E234" s="6"/>
      <c r="F234" s="6"/>
    </row>
    <row r="235">
      <c r="C235" s="11"/>
      <c r="D235" s="11"/>
      <c r="E235" s="6"/>
      <c r="F235" s="6"/>
    </row>
    <row r="236">
      <c r="C236" s="11"/>
      <c r="D236" s="11"/>
      <c r="E236" s="6"/>
      <c r="F236" s="6"/>
    </row>
    <row r="237">
      <c r="C237" s="11"/>
      <c r="D237" s="11"/>
      <c r="E237" s="6"/>
      <c r="F237" s="6"/>
    </row>
    <row r="238">
      <c r="C238" s="11"/>
      <c r="D238" s="11"/>
      <c r="E238" s="6"/>
      <c r="F238" s="6"/>
    </row>
    <row r="239">
      <c r="C239" s="11"/>
      <c r="D239" s="11"/>
      <c r="E239" s="6"/>
      <c r="F239" s="6"/>
    </row>
    <row r="240">
      <c r="C240" s="11"/>
      <c r="D240" s="11"/>
      <c r="E240" s="6"/>
      <c r="F240" s="6"/>
    </row>
    <row r="241">
      <c r="C241" s="11"/>
      <c r="D241" s="11"/>
      <c r="E241" s="6"/>
      <c r="F241" s="6"/>
    </row>
    <row r="242">
      <c r="C242" s="11"/>
      <c r="D242" s="11"/>
      <c r="E242" s="6"/>
      <c r="F242" s="6"/>
    </row>
    <row r="243">
      <c r="C243" s="11"/>
      <c r="D243" s="11"/>
      <c r="E243" s="6"/>
      <c r="F243" s="6"/>
    </row>
    <row r="244">
      <c r="C244" s="11"/>
      <c r="D244" s="11"/>
      <c r="E244" s="6"/>
      <c r="F244" s="6"/>
    </row>
    <row r="245">
      <c r="C245" s="11"/>
      <c r="D245" s="11"/>
      <c r="E245" s="6"/>
      <c r="F245" s="6"/>
    </row>
    <row r="246">
      <c r="C246" s="11"/>
      <c r="D246" s="11"/>
      <c r="E246" s="6"/>
      <c r="F246" s="6"/>
    </row>
    <row r="247">
      <c r="C247" s="11"/>
      <c r="D247" s="11"/>
      <c r="E247" s="6"/>
      <c r="F247" s="6"/>
    </row>
    <row r="248">
      <c r="C248" s="11"/>
      <c r="D248" s="11"/>
      <c r="E248" s="6"/>
      <c r="F248" s="6"/>
    </row>
    <row r="249">
      <c r="C249" s="11"/>
      <c r="D249" s="11"/>
      <c r="E249" s="6"/>
      <c r="F249" s="6"/>
    </row>
    <row r="250">
      <c r="C250" s="11"/>
      <c r="D250" s="11"/>
      <c r="E250" s="6"/>
      <c r="F250" s="6"/>
    </row>
    <row r="251">
      <c r="C251" s="11"/>
      <c r="D251" s="11"/>
      <c r="E251" s="6"/>
      <c r="F251" s="6"/>
    </row>
    <row r="252">
      <c r="C252" s="11"/>
      <c r="D252" s="11"/>
      <c r="E252" s="6"/>
      <c r="F252" s="6"/>
    </row>
    <row r="253">
      <c r="C253" s="11"/>
      <c r="D253" s="11"/>
      <c r="E253" s="6"/>
      <c r="F253" s="6"/>
    </row>
    <row r="254">
      <c r="C254" s="11"/>
      <c r="D254" s="11"/>
      <c r="E254" s="6"/>
      <c r="F254" s="6"/>
    </row>
    <row r="255">
      <c r="C255" s="11"/>
      <c r="D255" s="11"/>
      <c r="E255" s="6"/>
      <c r="F255" s="6"/>
    </row>
    <row r="256">
      <c r="C256" s="11"/>
      <c r="D256" s="11"/>
      <c r="E256" s="6"/>
      <c r="F256" s="6"/>
    </row>
    <row r="257">
      <c r="C257" s="11"/>
      <c r="D257" s="11"/>
      <c r="E257" s="6"/>
      <c r="F257" s="6"/>
    </row>
    <row r="258">
      <c r="C258" s="11"/>
      <c r="D258" s="11"/>
      <c r="E258" s="6"/>
      <c r="F258" s="6"/>
    </row>
    <row r="259">
      <c r="C259" s="11"/>
      <c r="D259" s="11"/>
      <c r="E259" s="6"/>
      <c r="F259" s="6"/>
    </row>
    <row r="260">
      <c r="C260" s="11"/>
      <c r="D260" s="11"/>
      <c r="E260" s="6"/>
      <c r="F260" s="6"/>
    </row>
    <row r="261">
      <c r="C261" s="11"/>
      <c r="D261" s="11"/>
      <c r="E261" s="6"/>
      <c r="F261" s="6"/>
    </row>
    <row r="262">
      <c r="C262" s="11"/>
      <c r="D262" s="11"/>
      <c r="E262" s="6"/>
      <c r="F262" s="6"/>
    </row>
    <row r="263">
      <c r="C263" s="11"/>
      <c r="D263" s="11"/>
      <c r="E263" s="6"/>
      <c r="F263" s="6"/>
    </row>
    <row r="264">
      <c r="C264" s="11"/>
      <c r="D264" s="11"/>
      <c r="E264" s="6"/>
      <c r="F264" s="6"/>
    </row>
    <row r="265">
      <c r="C265" s="11"/>
      <c r="D265" s="11"/>
      <c r="E265" s="6"/>
      <c r="F265" s="6"/>
    </row>
    <row r="266">
      <c r="C266" s="11"/>
      <c r="D266" s="11"/>
      <c r="E266" s="6"/>
      <c r="F266" s="6"/>
    </row>
    <row r="267">
      <c r="C267" s="11"/>
      <c r="D267" s="11"/>
      <c r="E267" s="6"/>
      <c r="F267" s="6"/>
    </row>
    <row r="268">
      <c r="C268" s="11"/>
      <c r="D268" s="11"/>
      <c r="E268" s="6"/>
      <c r="F268" s="6"/>
    </row>
    <row r="269">
      <c r="C269" s="11"/>
      <c r="D269" s="11"/>
      <c r="E269" s="6"/>
      <c r="F269" s="6"/>
    </row>
    <row r="270">
      <c r="C270" s="11"/>
      <c r="D270" s="11"/>
      <c r="E270" s="6"/>
      <c r="F270" s="6"/>
    </row>
    <row r="271">
      <c r="C271" s="11"/>
      <c r="D271" s="11"/>
      <c r="E271" s="6"/>
      <c r="F271" s="6"/>
    </row>
    <row r="272">
      <c r="C272" s="11"/>
      <c r="D272" s="11"/>
      <c r="E272" s="6"/>
      <c r="F272" s="6"/>
    </row>
    <row r="273">
      <c r="C273" s="11"/>
      <c r="D273" s="11"/>
      <c r="E273" s="6"/>
      <c r="F273" s="6"/>
    </row>
    <row r="274">
      <c r="C274" s="11"/>
      <c r="D274" s="11"/>
      <c r="E274" s="6"/>
      <c r="F274" s="6"/>
    </row>
    <row r="275">
      <c r="C275" s="11"/>
      <c r="D275" s="11"/>
      <c r="E275" s="6"/>
      <c r="F275" s="6"/>
    </row>
    <row r="276">
      <c r="C276" s="11"/>
      <c r="D276" s="11"/>
      <c r="E276" s="6"/>
      <c r="F276" s="6"/>
    </row>
    <row r="277">
      <c r="C277" s="11"/>
      <c r="D277" s="11"/>
      <c r="E277" s="6"/>
      <c r="F277" s="6"/>
    </row>
    <row r="278">
      <c r="C278" s="11"/>
      <c r="D278" s="11"/>
      <c r="E278" s="6"/>
      <c r="F278" s="6"/>
    </row>
    <row r="279">
      <c r="C279" s="11"/>
      <c r="D279" s="11"/>
      <c r="E279" s="6"/>
      <c r="F279" s="6"/>
    </row>
    <row r="280">
      <c r="C280" s="11"/>
      <c r="D280" s="11"/>
      <c r="E280" s="6"/>
      <c r="F280" s="6"/>
    </row>
    <row r="281">
      <c r="C281" s="11"/>
      <c r="D281" s="11"/>
      <c r="E281" s="6"/>
      <c r="F281" s="6"/>
    </row>
    <row r="282">
      <c r="C282" s="11"/>
      <c r="D282" s="11"/>
      <c r="E282" s="6"/>
      <c r="F282" s="6"/>
    </row>
    <row r="283">
      <c r="C283" s="11"/>
      <c r="D283" s="11"/>
      <c r="E283" s="6"/>
      <c r="F283" s="6"/>
    </row>
    <row r="284">
      <c r="C284" s="11"/>
      <c r="D284" s="11"/>
      <c r="E284" s="6"/>
      <c r="F284" s="6"/>
    </row>
    <row r="285">
      <c r="C285" s="11"/>
      <c r="D285" s="11"/>
      <c r="E285" s="6"/>
      <c r="F285" s="6"/>
    </row>
    <row r="286">
      <c r="C286" s="11"/>
      <c r="D286" s="11"/>
      <c r="E286" s="6"/>
      <c r="F286" s="6"/>
    </row>
    <row r="287">
      <c r="C287" s="11"/>
      <c r="D287" s="11"/>
      <c r="E287" s="6"/>
      <c r="F287" s="6"/>
    </row>
    <row r="288">
      <c r="C288" s="11"/>
      <c r="D288" s="11"/>
      <c r="E288" s="6"/>
      <c r="F288" s="6"/>
    </row>
    <row r="289">
      <c r="C289" s="11"/>
      <c r="D289" s="11"/>
      <c r="E289" s="6"/>
      <c r="F289" s="6"/>
    </row>
    <row r="290">
      <c r="C290" s="11"/>
      <c r="D290" s="11"/>
      <c r="E290" s="6"/>
      <c r="F290" s="6"/>
    </row>
    <row r="291">
      <c r="C291" s="11"/>
      <c r="D291" s="11"/>
      <c r="E291" s="6"/>
      <c r="F291" s="6"/>
    </row>
    <row r="292">
      <c r="C292" s="11"/>
      <c r="D292" s="11"/>
      <c r="E292" s="6"/>
      <c r="F292" s="6"/>
    </row>
    <row r="293">
      <c r="C293" s="11"/>
      <c r="D293" s="11"/>
      <c r="E293" s="6"/>
      <c r="F293" s="6"/>
    </row>
    <row r="294">
      <c r="C294" s="11"/>
      <c r="D294" s="11"/>
      <c r="E294" s="6"/>
      <c r="F294" s="6"/>
    </row>
    <row r="295">
      <c r="C295" s="11"/>
      <c r="D295" s="11"/>
      <c r="E295" s="6"/>
      <c r="F295" s="6"/>
    </row>
    <row r="296">
      <c r="C296" s="11"/>
      <c r="D296" s="11"/>
      <c r="E296" s="6"/>
      <c r="F296" s="6"/>
    </row>
    <row r="297">
      <c r="C297" s="11"/>
      <c r="D297" s="11"/>
      <c r="E297" s="6"/>
      <c r="F297" s="6"/>
    </row>
    <row r="298">
      <c r="C298" s="11"/>
      <c r="D298" s="11"/>
      <c r="E298" s="6"/>
      <c r="F298" s="6"/>
    </row>
    <row r="299">
      <c r="C299" s="11"/>
      <c r="D299" s="11"/>
      <c r="E299" s="6"/>
      <c r="F299" s="6"/>
    </row>
    <row r="300">
      <c r="C300" s="11"/>
      <c r="D300" s="11"/>
      <c r="E300" s="6"/>
      <c r="F300" s="6"/>
    </row>
    <row r="301">
      <c r="C301" s="11"/>
      <c r="D301" s="11"/>
      <c r="E301" s="6"/>
      <c r="F301" s="6"/>
    </row>
    <row r="302">
      <c r="C302" s="11"/>
      <c r="D302" s="11"/>
      <c r="E302" s="6"/>
      <c r="F302" s="6"/>
    </row>
    <row r="303">
      <c r="C303" s="11"/>
      <c r="D303" s="11"/>
      <c r="E303" s="6"/>
      <c r="F303" s="6"/>
    </row>
    <row r="304">
      <c r="C304" s="11"/>
      <c r="D304" s="11"/>
      <c r="E304" s="6"/>
      <c r="F304" s="6"/>
    </row>
    <row r="305">
      <c r="C305" s="11"/>
      <c r="D305" s="11"/>
      <c r="E305" s="6"/>
      <c r="F305" s="6"/>
    </row>
    <row r="306">
      <c r="C306" s="11"/>
      <c r="D306" s="11"/>
      <c r="E306" s="6"/>
      <c r="F306" s="6"/>
    </row>
    <row r="307">
      <c r="C307" s="11"/>
      <c r="D307" s="11"/>
      <c r="E307" s="6"/>
      <c r="F307" s="6"/>
    </row>
    <row r="308">
      <c r="C308" s="11"/>
      <c r="D308" s="11"/>
      <c r="E308" s="6"/>
      <c r="F308" s="6"/>
    </row>
    <row r="309">
      <c r="C309" s="11"/>
      <c r="D309" s="11"/>
      <c r="E309" s="6"/>
      <c r="F309" s="6"/>
    </row>
    <row r="310">
      <c r="C310" s="11"/>
      <c r="D310" s="11"/>
      <c r="E310" s="6"/>
      <c r="F310" s="6"/>
    </row>
    <row r="311">
      <c r="C311" s="11"/>
      <c r="D311" s="11"/>
      <c r="E311" s="6"/>
      <c r="F311" s="6"/>
    </row>
    <row r="312">
      <c r="C312" s="11"/>
      <c r="D312" s="11"/>
      <c r="E312" s="6"/>
      <c r="F312" s="6"/>
    </row>
    <row r="313">
      <c r="C313" s="11"/>
      <c r="D313" s="11"/>
      <c r="E313" s="6"/>
      <c r="F313" s="6"/>
    </row>
    <row r="314">
      <c r="C314" s="11"/>
      <c r="D314" s="11"/>
      <c r="E314" s="6"/>
      <c r="F314" s="6"/>
    </row>
    <row r="315">
      <c r="C315" s="11"/>
      <c r="D315" s="11"/>
      <c r="E315" s="6"/>
      <c r="F315" s="6"/>
    </row>
    <row r="316">
      <c r="C316" s="11"/>
      <c r="D316" s="11"/>
      <c r="E316" s="6"/>
      <c r="F316" s="6"/>
    </row>
    <row r="317">
      <c r="C317" s="11"/>
      <c r="D317" s="11"/>
      <c r="E317" s="6"/>
      <c r="F317" s="6"/>
    </row>
    <row r="318">
      <c r="C318" s="11"/>
      <c r="D318" s="11"/>
      <c r="E318" s="6"/>
      <c r="F318" s="6"/>
    </row>
    <row r="319">
      <c r="C319" s="11"/>
      <c r="D319" s="11"/>
      <c r="E319" s="6"/>
      <c r="F319" s="6"/>
    </row>
    <row r="320">
      <c r="C320" s="11"/>
      <c r="D320" s="11"/>
      <c r="E320" s="6"/>
      <c r="F320" s="6"/>
    </row>
    <row r="321">
      <c r="C321" s="11"/>
      <c r="D321" s="11"/>
      <c r="E321" s="6"/>
      <c r="F321" s="6"/>
    </row>
    <row r="322">
      <c r="C322" s="11"/>
      <c r="D322" s="11"/>
      <c r="E322" s="6"/>
      <c r="F322" s="6"/>
    </row>
    <row r="323">
      <c r="C323" s="11"/>
      <c r="D323" s="11"/>
      <c r="E323" s="6"/>
      <c r="F323" s="6"/>
    </row>
    <row r="324">
      <c r="C324" s="11"/>
      <c r="D324" s="11"/>
      <c r="E324" s="6"/>
      <c r="F324" s="6"/>
    </row>
    <row r="325">
      <c r="C325" s="11"/>
      <c r="D325" s="11"/>
      <c r="E325" s="6"/>
      <c r="F325" s="6"/>
    </row>
    <row r="326">
      <c r="C326" s="11"/>
      <c r="D326" s="11"/>
      <c r="E326" s="6"/>
      <c r="F326" s="6"/>
    </row>
    <row r="327">
      <c r="C327" s="11"/>
      <c r="D327" s="11"/>
      <c r="E327" s="6"/>
      <c r="F327" s="6"/>
    </row>
    <row r="328">
      <c r="C328" s="11"/>
      <c r="D328" s="11"/>
      <c r="E328" s="6"/>
      <c r="F328" s="6"/>
    </row>
    <row r="329">
      <c r="C329" s="11"/>
      <c r="D329" s="11"/>
      <c r="E329" s="6"/>
      <c r="F329" s="6"/>
    </row>
    <row r="330">
      <c r="C330" s="11"/>
      <c r="D330" s="11"/>
      <c r="E330" s="6"/>
      <c r="F330" s="6"/>
    </row>
    <row r="331">
      <c r="C331" s="11"/>
      <c r="D331" s="11"/>
      <c r="E331" s="6"/>
      <c r="F331" s="6"/>
    </row>
    <row r="332">
      <c r="C332" s="11"/>
      <c r="D332" s="11"/>
      <c r="E332" s="6"/>
      <c r="F332" s="6"/>
    </row>
    <row r="333">
      <c r="C333" s="11"/>
      <c r="D333" s="11"/>
      <c r="E333" s="6"/>
      <c r="F333" s="6"/>
    </row>
    <row r="334">
      <c r="C334" s="11"/>
      <c r="D334" s="11"/>
      <c r="E334" s="6"/>
      <c r="F334" s="6"/>
    </row>
    <row r="335">
      <c r="C335" s="11"/>
      <c r="D335" s="11"/>
      <c r="E335" s="6"/>
      <c r="F335" s="6"/>
    </row>
    <row r="336">
      <c r="C336" s="11"/>
      <c r="D336" s="11"/>
      <c r="E336" s="6"/>
      <c r="F336" s="6"/>
    </row>
    <row r="337">
      <c r="C337" s="11"/>
      <c r="D337" s="11"/>
      <c r="E337" s="6"/>
      <c r="F337" s="6"/>
    </row>
    <row r="338">
      <c r="C338" s="11"/>
      <c r="D338" s="11"/>
      <c r="E338" s="6"/>
      <c r="F338" s="6"/>
    </row>
    <row r="339">
      <c r="C339" s="11"/>
      <c r="D339" s="11"/>
      <c r="E339" s="6"/>
      <c r="F339" s="6"/>
    </row>
    <row r="340">
      <c r="C340" s="11"/>
      <c r="D340" s="11"/>
      <c r="E340" s="6"/>
      <c r="F340" s="6"/>
    </row>
    <row r="341">
      <c r="C341" s="11"/>
      <c r="D341" s="11"/>
      <c r="E341" s="6"/>
      <c r="F341" s="6"/>
    </row>
    <row r="342">
      <c r="C342" s="11"/>
      <c r="D342" s="11"/>
      <c r="E342" s="6"/>
      <c r="F342" s="6"/>
    </row>
    <row r="343">
      <c r="C343" s="11"/>
      <c r="D343" s="11"/>
      <c r="E343" s="6"/>
      <c r="F343" s="6"/>
    </row>
    <row r="344">
      <c r="C344" s="11"/>
      <c r="D344" s="11"/>
      <c r="E344" s="6"/>
      <c r="F344" s="6"/>
    </row>
    <row r="345">
      <c r="C345" s="11"/>
      <c r="D345" s="11"/>
      <c r="E345" s="6"/>
      <c r="F345" s="6"/>
    </row>
    <row r="346">
      <c r="C346" s="11"/>
      <c r="D346" s="11"/>
      <c r="E346" s="6"/>
      <c r="F346" s="6"/>
    </row>
    <row r="347">
      <c r="C347" s="11"/>
      <c r="D347" s="11"/>
      <c r="E347" s="6"/>
      <c r="F347" s="6"/>
    </row>
    <row r="348">
      <c r="C348" s="11"/>
      <c r="D348" s="11"/>
      <c r="E348" s="6"/>
      <c r="F348" s="6"/>
    </row>
    <row r="349">
      <c r="C349" s="11"/>
      <c r="D349" s="11"/>
      <c r="E349" s="6"/>
      <c r="F349" s="6"/>
    </row>
    <row r="350">
      <c r="C350" s="11"/>
      <c r="D350" s="11"/>
      <c r="E350" s="6"/>
      <c r="F350" s="6"/>
    </row>
    <row r="351">
      <c r="C351" s="11"/>
      <c r="D351" s="11"/>
      <c r="E351" s="6"/>
      <c r="F351" s="6"/>
    </row>
    <row r="352">
      <c r="C352" s="11"/>
      <c r="D352" s="11"/>
      <c r="E352" s="6"/>
      <c r="F352" s="6"/>
    </row>
    <row r="353">
      <c r="C353" s="11"/>
      <c r="D353" s="11"/>
      <c r="E353" s="6"/>
      <c r="F353" s="6"/>
    </row>
    <row r="354">
      <c r="C354" s="11"/>
      <c r="D354" s="11"/>
      <c r="E354" s="6"/>
      <c r="F354" s="6"/>
    </row>
    <row r="355">
      <c r="C355" s="11"/>
      <c r="D355" s="11"/>
      <c r="E355" s="6"/>
      <c r="F355" s="6"/>
    </row>
    <row r="356">
      <c r="C356" s="11"/>
      <c r="D356" s="11"/>
      <c r="E356" s="6"/>
      <c r="F356" s="6"/>
    </row>
    <row r="357">
      <c r="C357" s="11"/>
      <c r="D357" s="11"/>
      <c r="E357" s="6"/>
      <c r="F357" s="6"/>
    </row>
    <row r="358">
      <c r="C358" s="11"/>
      <c r="D358" s="11"/>
      <c r="E358" s="6"/>
      <c r="F358" s="6"/>
    </row>
    <row r="359">
      <c r="C359" s="11"/>
      <c r="D359" s="11"/>
      <c r="E359" s="6"/>
      <c r="F359" s="6"/>
    </row>
    <row r="360">
      <c r="C360" s="11"/>
      <c r="D360" s="11"/>
      <c r="E360" s="6"/>
      <c r="F360" s="6"/>
    </row>
    <row r="361">
      <c r="C361" s="11"/>
      <c r="D361" s="11"/>
      <c r="E361" s="6"/>
      <c r="F361" s="6"/>
    </row>
    <row r="362">
      <c r="C362" s="11"/>
      <c r="D362" s="11"/>
      <c r="E362" s="6"/>
      <c r="F362" s="6"/>
    </row>
    <row r="363">
      <c r="C363" s="11"/>
      <c r="D363" s="11"/>
      <c r="E363" s="6"/>
      <c r="F363" s="6"/>
    </row>
    <row r="364">
      <c r="C364" s="11"/>
      <c r="D364" s="11"/>
      <c r="E364" s="6"/>
      <c r="F364" s="6"/>
    </row>
    <row r="365">
      <c r="C365" s="11"/>
      <c r="D365" s="11"/>
      <c r="E365" s="6"/>
      <c r="F365" s="6"/>
    </row>
    <row r="366">
      <c r="C366" s="11"/>
      <c r="D366" s="11"/>
      <c r="E366" s="6"/>
      <c r="F366" s="6"/>
    </row>
    <row r="367">
      <c r="C367" s="11"/>
      <c r="D367" s="11"/>
      <c r="E367" s="6"/>
      <c r="F367" s="6"/>
    </row>
    <row r="368">
      <c r="C368" s="11"/>
      <c r="D368" s="11"/>
      <c r="E368" s="6"/>
      <c r="F368" s="6"/>
    </row>
    <row r="369">
      <c r="C369" s="11"/>
      <c r="D369" s="11"/>
      <c r="E369" s="6"/>
      <c r="F369" s="6"/>
    </row>
    <row r="370">
      <c r="C370" s="11"/>
      <c r="D370" s="11"/>
      <c r="E370" s="6"/>
      <c r="F370" s="6"/>
    </row>
    <row r="371">
      <c r="C371" s="11"/>
      <c r="D371" s="11"/>
      <c r="E371" s="6"/>
      <c r="F371" s="6"/>
    </row>
    <row r="372">
      <c r="C372" s="11"/>
      <c r="D372" s="11"/>
      <c r="E372" s="6"/>
      <c r="F372" s="6"/>
    </row>
    <row r="373">
      <c r="C373" s="11"/>
      <c r="D373" s="11"/>
      <c r="E373" s="6"/>
      <c r="F373" s="6"/>
    </row>
    <row r="374">
      <c r="C374" s="11"/>
      <c r="D374" s="11"/>
      <c r="E374" s="6"/>
      <c r="F374" s="6"/>
    </row>
    <row r="375">
      <c r="C375" s="11"/>
      <c r="D375" s="11"/>
      <c r="E375" s="6"/>
      <c r="F375" s="6"/>
    </row>
    <row r="376">
      <c r="C376" s="11"/>
      <c r="D376" s="11"/>
      <c r="E376" s="6"/>
      <c r="F376" s="6"/>
    </row>
    <row r="377">
      <c r="C377" s="11"/>
      <c r="D377" s="11"/>
      <c r="E377" s="6"/>
      <c r="F377" s="6"/>
    </row>
    <row r="378">
      <c r="C378" s="11"/>
      <c r="D378" s="11"/>
      <c r="E378" s="6"/>
      <c r="F378" s="6"/>
    </row>
    <row r="379">
      <c r="C379" s="11"/>
      <c r="D379" s="11"/>
      <c r="E379" s="6"/>
      <c r="F379" s="6"/>
    </row>
    <row r="380">
      <c r="C380" s="11"/>
      <c r="D380" s="11"/>
      <c r="E380" s="6"/>
      <c r="F380" s="6"/>
    </row>
    <row r="381">
      <c r="C381" s="11"/>
      <c r="D381" s="11"/>
      <c r="E381" s="6"/>
      <c r="F381" s="6"/>
    </row>
    <row r="382">
      <c r="C382" s="11"/>
      <c r="D382" s="11"/>
      <c r="E382" s="6"/>
      <c r="F382" s="6"/>
    </row>
    <row r="383">
      <c r="C383" s="11"/>
      <c r="D383" s="11"/>
      <c r="E383" s="6"/>
      <c r="F383" s="6"/>
    </row>
    <row r="384">
      <c r="C384" s="11"/>
      <c r="D384" s="11"/>
      <c r="E384" s="6"/>
      <c r="F384" s="6"/>
    </row>
    <row r="385">
      <c r="C385" s="11"/>
      <c r="D385" s="11"/>
      <c r="E385" s="6"/>
      <c r="F385" s="6"/>
    </row>
    <row r="386">
      <c r="C386" s="11"/>
      <c r="D386" s="11"/>
      <c r="E386" s="6"/>
      <c r="F386" s="6"/>
    </row>
    <row r="387">
      <c r="C387" s="11"/>
      <c r="D387" s="11"/>
      <c r="E387" s="6"/>
      <c r="F387" s="6"/>
    </row>
    <row r="388">
      <c r="C388" s="11"/>
      <c r="D388" s="11"/>
      <c r="E388" s="6"/>
      <c r="F388" s="6"/>
    </row>
    <row r="389">
      <c r="C389" s="11"/>
      <c r="D389" s="11"/>
      <c r="E389" s="6"/>
      <c r="F389" s="6"/>
    </row>
    <row r="390">
      <c r="C390" s="11"/>
      <c r="D390" s="11"/>
      <c r="E390" s="6"/>
      <c r="F390" s="6"/>
    </row>
    <row r="391">
      <c r="C391" s="11"/>
      <c r="D391" s="11"/>
      <c r="E391" s="6"/>
      <c r="F391" s="6"/>
    </row>
    <row r="392">
      <c r="C392" s="11"/>
      <c r="D392" s="11"/>
      <c r="E392" s="6"/>
      <c r="F392" s="6"/>
    </row>
    <row r="393">
      <c r="C393" s="11"/>
      <c r="D393" s="11"/>
      <c r="E393" s="6"/>
      <c r="F393" s="6"/>
    </row>
    <row r="394">
      <c r="C394" s="11"/>
      <c r="D394" s="11"/>
      <c r="E394" s="6"/>
      <c r="F394" s="6"/>
    </row>
    <row r="395">
      <c r="C395" s="11"/>
      <c r="D395" s="11"/>
      <c r="E395" s="6"/>
      <c r="F395" s="6"/>
    </row>
    <row r="396">
      <c r="C396" s="11"/>
      <c r="D396" s="11"/>
      <c r="E396" s="6"/>
      <c r="F396" s="6"/>
    </row>
    <row r="397">
      <c r="C397" s="11"/>
      <c r="D397" s="11"/>
      <c r="E397" s="6"/>
      <c r="F397" s="6"/>
    </row>
    <row r="398">
      <c r="C398" s="11"/>
      <c r="D398" s="11"/>
      <c r="E398" s="6"/>
      <c r="F398" s="6"/>
    </row>
    <row r="399">
      <c r="C399" s="11"/>
      <c r="D399" s="11"/>
      <c r="E399" s="6"/>
      <c r="F399" s="6"/>
    </row>
    <row r="400">
      <c r="C400" s="11"/>
      <c r="D400" s="11"/>
      <c r="E400" s="6"/>
      <c r="F400" s="6"/>
    </row>
    <row r="401">
      <c r="C401" s="11"/>
      <c r="D401" s="11"/>
      <c r="E401" s="6"/>
      <c r="F401" s="6"/>
    </row>
    <row r="402">
      <c r="C402" s="11"/>
      <c r="D402" s="11"/>
      <c r="E402" s="6"/>
      <c r="F402" s="6"/>
    </row>
    <row r="403">
      <c r="C403" s="11"/>
      <c r="D403" s="11"/>
      <c r="E403" s="6"/>
      <c r="F403" s="6"/>
    </row>
    <row r="404">
      <c r="C404" s="11"/>
      <c r="D404" s="11"/>
      <c r="E404" s="6"/>
      <c r="F404" s="6"/>
    </row>
    <row r="405">
      <c r="C405" s="11"/>
      <c r="D405" s="11"/>
      <c r="E405" s="6"/>
      <c r="F405" s="6"/>
    </row>
    <row r="406">
      <c r="C406" s="11"/>
      <c r="D406" s="11"/>
      <c r="E406" s="6"/>
      <c r="F406" s="6"/>
    </row>
    <row r="407">
      <c r="C407" s="11"/>
      <c r="D407" s="11"/>
      <c r="E407" s="6"/>
      <c r="F407" s="6"/>
    </row>
    <row r="408">
      <c r="C408" s="11"/>
      <c r="D408" s="11"/>
      <c r="E408" s="6"/>
      <c r="F408" s="6"/>
    </row>
    <row r="409">
      <c r="C409" s="11"/>
      <c r="D409" s="11"/>
      <c r="E409" s="6"/>
      <c r="F409" s="6"/>
    </row>
    <row r="410">
      <c r="C410" s="11"/>
      <c r="D410" s="11"/>
      <c r="E410" s="6"/>
      <c r="F410" s="6"/>
    </row>
    <row r="411">
      <c r="C411" s="11"/>
      <c r="D411" s="11"/>
      <c r="E411" s="6"/>
      <c r="F411" s="6"/>
    </row>
    <row r="412">
      <c r="C412" s="11"/>
      <c r="D412" s="11"/>
      <c r="E412" s="6"/>
      <c r="F412" s="6"/>
    </row>
    <row r="413">
      <c r="C413" s="11"/>
      <c r="D413" s="11"/>
      <c r="E413" s="6"/>
      <c r="F413" s="6"/>
    </row>
    <row r="414">
      <c r="C414" s="11"/>
      <c r="D414" s="11"/>
      <c r="E414" s="6"/>
      <c r="F414" s="6"/>
    </row>
    <row r="415">
      <c r="C415" s="11"/>
      <c r="D415" s="11"/>
      <c r="E415" s="6"/>
      <c r="F415" s="6"/>
    </row>
    <row r="416">
      <c r="C416" s="11"/>
      <c r="D416" s="11"/>
      <c r="E416" s="6"/>
      <c r="F416" s="6"/>
    </row>
    <row r="417">
      <c r="C417" s="11"/>
      <c r="D417" s="11"/>
      <c r="E417" s="6"/>
      <c r="F417" s="6"/>
    </row>
    <row r="418">
      <c r="C418" s="11"/>
      <c r="D418" s="11"/>
      <c r="E418" s="6"/>
      <c r="F418" s="6"/>
    </row>
    <row r="419">
      <c r="C419" s="11"/>
      <c r="D419" s="11"/>
      <c r="E419" s="6"/>
      <c r="F419" s="6"/>
    </row>
    <row r="420">
      <c r="C420" s="11"/>
      <c r="D420" s="11"/>
      <c r="E420" s="6"/>
      <c r="F420" s="6"/>
    </row>
    <row r="421">
      <c r="C421" s="11"/>
      <c r="D421" s="11"/>
      <c r="E421" s="6"/>
      <c r="F421" s="6"/>
    </row>
    <row r="422">
      <c r="C422" s="11"/>
      <c r="D422" s="11"/>
      <c r="E422" s="6"/>
      <c r="F422" s="6"/>
    </row>
    <row r="423">
      <c r="C423" s="11"/>
      <c r="D423" s="11"/>
      <c r="E423" s="6"/>
      <c r="F423" s="6"/>
    </row>
    <row r="424">
      <c r="C424" s="11"/>
      <c r="D424" s="11"/>
      <c r="E424" s="6"/>
      <c r="F424" s="6"/>
    </row>
    <row r="425">
      <c r="C425" s="11"/>
      <c r="D425" s="11"/>
      <c r="E425" s="6"/>
      <c r="F425" s="6"/>
    </row>
    <row r="426">
      <c r="C426" s="11"/>
      <c r="D426" s="11"/>
      <c r="E426" s="6"/>
      <c r="F426" s="6"/>
    </row>
    <row r="427">
      <c r="C427" s="11"/>
      <c r="D427" s="11"/>
      <c r="E427" s="6"/>
      <c r="F427" s="6"/>
    </row>
    <row r="428">
      <c r="C428" s="11"/>
      <c r="D428" s="11"/>
      <c r="E428" s="6"/>
      <c r="F428" s="6"/>
    </row>
    <row r="429">
      <c r="C429" s="11"/>
      <c r="D429" s="11"/>
      <c r="E429" s="6"/>
      <c r="F429" s="6"/>
    </row>
    <row r="430">
      <c r="C430" s="11"/>
      <c r="D430" s="11"/>
      <c r="E430" s="6"/>
      <c r="F430" s="6"/>
    </row>
    <row r="431">
      <c r="C431" s="11"/>
      <c r="D431" s="11"/>
      <c r="E431" s="6"/>
      <c r="F431" s="6"/>
    </row>
    <row r="432">
      <c r="C432" s="11"/>
      <c r="D432" s="11"/>
      <c r="E432" s="6"/>
      <c r="F432" s="6"/>
    </row>
    <row r="433">
      <c r="C433" s="11"/>
      <c r="D433" s="11"/>
      <c r="E433" s="6"/>
      <c r="F433" s="6"/>
    </row>
    <row r="434">
      <c r="C434" s="11"/>
      <c r="D434" s="11"/>
      <c r="E434" s="6"/>
      <c r="F434" s="6"/>
    </row>
    <row r="435">
      <c r="C435" s="11"/>
      <c r="D435" s="11"/>
      <c r="E435" s="6"/>
      <c r="F435" s="6"/>
    </row>
    <row r="436">
      <c r="C436" s="11"/>
      <c r="D436" s="11"/>
      <c r="E436" s="6"/>
      <c r="F436" s="6"/>
    </row>
    <row r="437">
      <c r="C437" s="11"/>
      <c r="D437" s="11"/>
      <c r="E437" s="6"/>
      <c r="F437" s="6"/>
    </row>
    <row r="438">
      <c r="C438" s="11"/>
      <c r="D438" s="11"/>
      <c r="E438" s="6"/>
      <c r="F438" s="6"/>
    </row>
    <row r="439">
      <c r="C439" s="11"/>
      <c r="D439" s="11"/>
      <c r="E439" s="6"/>
      <c r="F439" s="6"/>
    </row>
    <row r="440">
      <c r="C440" s="11"/>
      <c r="D440" s="11"/>
      <c r="E440" s="6"/>
      <c r="F440" s="6"/>
    </row>
    <row r="441">
      <c r="C441" s="11"/>
      <c r="D441" s="11"/>
      <c r="E441" s="6"/>
      <c r="F441" s="6"/>
    </row>
    <row r="442">
      <c r="C442" s="11"/>
      <c r="D442" s="11"/>
      <c r="E442" s="6"/>
      <c r="F442" s="6"/>
    </row>
    <row r="443">
      <c r="C443" s="11"/>
      <c r="D443" s="11"/>
      <c r="E443" s="6"/>
      <c r="F443" s="6"/>
    </row>
    <row r="444">
      <c r="C444" s="11"/>
      <c r="D444" s="11"/>
      <c r="E444" s="6"/>
      <c r="F444" s="6"/>
    </row>
    <row r="445">
      <c r="C445" s="11"/>
      <c r="D445" s="11"/>
      <c r="E445" s="6"/>
      <c r="F445" s="6"/>
    </row>
    <row r="446">
      <c r="C446" s="11"/>
      <c r="D446" s="11"/>
      <c r="E446" s="6"/>
      <c r="F446" s="6"/>
    </row>
    <row r="447">
      <c r="C447" s="11"/>
      <c r="D447" s="11"/>
      <c r="E447" s="6"/>
      <c r="F447" s="6"/>
    </row>
    <row r="448">
      <c r="C448" s="11"/>
      <c r="D448" s="11"/>
      <c r="E448" s="6"/>
      <c r="F448" s="6"/>
    </row>
    <row r="449">
      <c r="C449" s="11"/>
      <c r="D449" s="11"/>
      <c r="E449" s="6"/>
      <c r="F449" s="6"/>
    </row>
    <row r="450">
      <c r="C450" s="11"/>
      <c r="D450" s="11"/>
      <c r="E450" s="6"/>
      <c r="F450" s="6"/>
    </row>
    <row r="451">
      <c r="C451" s="11"/>
      <c r="D451" s="11"/>
      <c r="E451" s="6"/>
      <c r="F451" s="6"/>
    </row>
    <row r="452">
      <c r="C452" s="11"/>
      <c r="D452" s="11"/>
      <c r="E452" s="6"/>
      <c r="F452" s="6"/>
    </row>
    <row r="453">
      <c r="C453" s="11"/>
      <c r="D453" s="11"/>
      <c r="E453" s="6"/>
      <c r="F453" s="6"/>
    </row>
    <row r="454">
      <c r="C454" s="11"/>
      <c r="D454" s="11"/>
      <c r="E454" s="6"/>
      <c r="F454" s="6"/>
    </row>
    <row r="455">
      <c r="C455" s="11"/>
      <c r="D455" s="11"/>
      <c r="E455" s="6"/>
      <c r="F455" s="6"/>
    </row>
    <row r="456">
      <c r="C456" s="11"/>
      <c r="D456" s="11"/>
      <c r="E456" s="6"/>
      <c r="F456" s="6"/>
    </row>
    <row r="457">
      <c r="C457" s="11"/>
      <c r="D457" s="11"/>
      <c r="E457" s="6"/>
      <c r="F457" s="6"/>
    </row>
    <row r="458">
      <c r="C458" s="11"/>
      <c r="D458" s="11"/>
      <c r="E458" s="6"/>
      <c r="F458" s="6"/>
    </row>
    <row r="459">
      <c r="C459" s="11"/>
      <c r="D459" s="11"/>
      <c r="E459" s="6"/>
      <c r="F459" s="6"/>
    </row>
    <row r="460">
      <c r="C460" s="11"/>
      <c r="D460" s="11"/>
      <c r="E460" s="6"/>
      <c r="F460" s="6"/>
    </row>
    <row r="461">
      <c r="C461" s="11"/>
      <c r="D461" s="11"/>
      <c r="E461" s="6"/>
      <c r="F461" s="6"/>
    </row>
    <row r="462">
      <c r="C462" s="11"/>
      <c r="D462" s="11"/>
      <c r="E462" s="6"/>
      <c r="F462" s="6"/>
    </row>
    <row r="463">
      <c r="C463" s="11"/>
      <c r="D463" s="11"/>
      <c r="E463" s="6"/>
      <c r="F463" s="6"/>
    </row>
    <row r="464">
      <c r="C464" s="11"/>
      <c r="D464" s="11"/>
      <c r="E464" s="6"/>
      <c r="F464" s="6"/>
    </row>
    <row r="465">
      <c r="C465" s="11"/>
      <c r="D465" s="11"/>
      <c r="E465" s="6"/>
      <c r="F465" s="6"/>
    </row>
    <row r="466">
      <c r="C466" s="11"/>
      <c r="D466" s="11"/>
      <c r="E466" s="6"/>
      <c r="F466" s="6"/>
    </row>
    <row r="467">
      <c r="C467" s="11"/>
      <c r="D467" s="11"/>
      <c r="E467" s="6"/>
      <c r="F467" s="6"/>
    </row>
    <row r="468">
      <c r="C468" s="11"/>
      <c r="D468" s="11"/>
      <c r="E468" s="6"/>
      <c r="F468" s="6"/>
    </row>
    <row r="469">
      <c r="C469" s="11"/>
      <c r="D469" s="11"/>
      <c r="E469" s="6"/>
      <c r="F469" s="6"/>
    </row>
    <row r="470">
      <c r="C470" s="11"/>
      <c r="D470" s="11"/>
      <c r="E470" s="6"/>
      <c r="F470" s="6"/>
    </row>
    <row r="471">
      <c r="C471" s="11"/>
      <c r="D471" s="11"/>
      <c r="E471" s="6"/>
      <c r="F471" s="6"/>
    </row>
    <row r="472">
      <c r="C472" s="11"/>
      <c r="D472" s="11"/>
      <c r="E472" s="6"/>
      <c r="F472" s="6"/>
    </row>
    <row r="473">
      <c r="C473" s="11"/>
      <c r="D473" s="11"/>
      <c r="E473" s="6"/>
      <c r="F473" s="6"/>
    </row>
    <row r="474">
      <c r="C474" s="11"/>
      <c r="D474" s="11"/>
      <c r="E474" s="6"/>
      <c r="F474" s="6"/>
    </row>
    <row r="475">
      <c r="C475" s="11"/>
      <c r="D475" s="11"/>
      <c r="E475" s="6"/>
      <c r="F475" s="6"/>
    </row>
    <row r="476">
      <c r="C476" s="11"/>
      <c r="D476" s="11"/>
      <c r="E476" s="6"/>
      <c r="F476" s="6"/>
    </row>
    <row r="477">
      <c r="C477" s="11"/>
      <c r="D477" s="11"/>
      <c r="E477" s="6"/>
      <c r="F477" s="6"/>
    </row>
    <row r="478">
      <c r="C478" s="11"/>
      <c r="D478" s="11"/>
      <c r="E478" s="6"/>
      <c r="F478" s="6"/>
    </row>
    <row r="479">
      <c r="C479" s="11"/>
      <c r="D479" s="11"/>
      <c r="E479" s="6"/>
      <c r="F479" s="6"/>
    </row>
    <row r="480">
      <c r="C480" s="11"/>
      <c r="D480" s="11"/>
      <c r="E480" s="6"/>
      <c r="F480" s="6"/>
    </row>
    <row r="481">
      <c r="C481" s="11"/>
      <c r="D481" s="11"/>
      <c r="E481" s="6"/>
      <c r="F481" s="6"/>
    </row>
    <row r="482">
      <c r="C482" s="11"/>
      <c r="D482" s="11"/>
      <c r="E482" s="6"/>
      <c r="F482" s="6"/>
    </row>
    <row r="483">
      <c r="C483" s="11"/>
      <c r="D483" s="11"/>
      <c r="E483" s="6"/>
      <c r="F483" s="6"/>
    </row>
    <row r="484">
      <c r="C484" s="11"/>
      <c r="D484" s="11"/>
      <c r="E484" s="6"/>
      <c r="F484" s="6"/>
    </row>
    <row r="485">
      <c r="C485" s="11"/>
      <c r="D485" s="11"/>
      <c r="E485" s="6"/>
      <c r="F485" s="6"/>
    </row>
    <row r="486">
      <c r="C486" s="11"/>
      <c r="D486" s="11"/>
      <c r="E486" s="6"/>
      <c r="F486" s="6"/>
    </row>
    <row r="487">
      <c r="C487" s="11"/>
      <c r="D487" s="11"/>
      <c r="E487" s="6"/>
      <c r="F487" s="6"/>
    </row>
    <row r="488">
      <c r="C488" s="11"/>
      <c r="D488" s="11"/>
      <c r="E488" s="6"/>
      <c r="F488" s="6"/>
    </row>
    <row r="489">
      <c r="C489" s="11"/>
      <c r="D489" s="11"/>
      <c r="E489" s="6"/>
      <c r="F489" s="6"/>
    </row>
    <row r="490">
      <c r="C490" s="11"/>
      <c r="D490" s="11"/>
      <c r="E490" s="6"/>
      <c r="F490" s="6"/>
    </row>
    <row r="491">
      <c r="C491" s="11"/>
      <c r="D491" s="11"/>
      <c r="E491" s="6"/>
      <c r="F491" s="6"/>
    </row>
    <row r="492">
      <c r="C492" s="11"/>
      <c r="D492" s="11"/>
      <c r="E492" s="6"/>
      <c r="F492" s="6"/>
    </row>
    <row r="493">
      <c r="C493" s="11"/>
      <c r="D493" s="11"/>
      <c r="E493" s="6"/>
      <c r="F493" s="6"/>
    </row>
    <row r="494">
      <c r="C494" s="11"/>
      <c r="D494" s="11"/>
      <c r="E494" s="6"/>
      <c r="F494" s="6"/>
    </row>
    <row r="495">
      <c r="C495" s="11"/>
      <c r="D495" s="11"/>
      <c r="E495" s="6"/>
      <c r="F495" s="6"/>
    </row>
    <row r="496">
      <c r="C496" s="11"/>
      <c r="D496" s="11"/>
      <c r="E496" s="6"/>
      <c r="F496" s="6"/>
    </row>
    <row r="497">
      <c r="C497" s="11"/>
      <c r="D497" s="11"/>
      <c r="E497" s="6"/>
      <c r="F497" s="6"/>
    </row>
    <row r="498">
      <c r="C498" s="11"/>
      <c r="D498" s="11"/>
      <c r="E498" s="6"/>
      <c r="F498" s="6"/>
    </row>
    <row r="499">
      <c r="C499" s="11"/>
      <c r="D499" s="11"/>
      <c r="E499" s="6"/>
      <c r="F499" s="6"/>
    </row>
    <row r="500">
      <c r="C500" s="11"/>
      <c r="D500" s="11"/>
      <c r="E500" s="6"/>
      <c r="F500" s="6"/>
    </row>
    <row r="501">
      <c r="C501" s="11"/>
      <c r="D501" s="11"/>
      <c r="E501" s="6"/>
      <c r="F501" s="6"/>
    </row>
    <row r="502">
      <c r="C502" s="11"/>
      <c r="D502" s="11"/>
      <c r="E502" s="6"/>
      <c r="F502" s="6"/>
    </row>
    <row r="503">
      <c r="C503" s="11"/>
      <c r="D503" s="11"/>
      <c r="E503" s="6"/>
      <c r="F503" s="6"/>
    </row>
    <row r="504">
      <c r="C504" s="11"/>
      <c r="D504" s="11"/>
      <c r="E504" s="6"/>
      <c r="F504" s="6"/>
    </row>
    <row r="505">
      <c r="C505" s="11"/>
      <c r="D505" s="11"/>
      <c r="E505" s="6"/>
      <c r="F505" s="6"/>
    </row>
    <row r="506">
      <c r="C506" s="11"/>
      <c r="D506" s="11"/>
      <c r="E506" s="6"/>
      <c r="F506" s="6"/>
    </row>
    <row r="507">
      <c r="C507" s="11"/>
      <c r="D507" s="11"/>
      <c r="E507" s="6"/>
      <c r="F507" s="6"/>
    </row>
    <row r="508">
      <c r="C508" s="11"/>
      <c r="D508" s="11"/>
      <c r="E508" s="6"/>
      <c r="F508" s="6"/>
    </row>
    <row r="509">
      <c r="C509" s="11"/>
      <c r="D509" s="11"/>
      <c r="E509" s="6"/>
      <c r="F509" s="6"/>
    </row>
    <row r="510">
      <c r="C510" s="11"/>
      <c r="D510" s="11"/>
      <c r="E510" s="6"/>
      <c r="F510" s="6"/>
    </row>
    <row r="511">
      <c r="C511" s="11"/>
      <c r="D511" s="11"/>
      <c r="E511" s="6"/>
      <c r="F511" s="6"/>
    </row>
    <row r="512">
      <c r="C512" s="11"/>
      <c r="D512" s="11"/>
      <c r="E512" s="6"/>
      <c r="F512" s="6"/>
    </row>
    <row r="513">
      <c r="C513" s="11"/>
      <c r="D513" s="11"/>
      <c r="E513" s="6"/>
      <c r="F513" s="6"/>
    </row>
    <row r="514">
      <c r="C514" s="11"/>
      <c r="D514" s="11"/>
      <c r="E514" s="6"/>
      <c r="F514" s="6"/>
    </row>
    <row r="515">
      <c r="C515" s="11"/>
      <c r="D515" s="11"/>
      <c r="E515" s="6"/>
      <c r="F515" s="6"/>
    </row>
    <row r="516">
      <c r="C516" s="11"/>
      <c r="D516" s="11"/>
      <c r="E516" s="6"/>
      <c r="F516" s="6"/>
    </row>
    <row r="517">
      <c r="C517" s="11"/>
      <c r="D517" s="11"/>
      <c r="E517" s="6"/>
      <c r="F517" s="6"/>
    </row>
    <row r="518">
      <c r="C518" s="11"/>
      <c r="D518" s="11"/>
      <c r="E518" s="6"/>
      <c r="F518" s="6"/>
    </row>
    <row r="519">
      <c r="C519" s="11"/>
      <c r="D519" s="11"/>
      <c r="E519" s="6"/>
      <c r="F519" s="6"/>
    </row>
    <row r="520">
      <c r="C520" s="11"/>
      <c r="D520" s="11"/>
      <c r="E520" s="6"/>
      <c r="F520" s="6"/>
    </row>
    <row r="521">
      <c r="C521" s="11"/>
      <c r="D521" s="11"/>
      <c r="E521" s="6"/>
      <c r="F521" s="6"/>
    </row>
    <row r="522">
      <c r="C522" s="11"/>
      <c r="D522" s="11"/>
      <c r="E522" s="6"/>
      <c r="F522" s="6"/>
    </row>
    <row r="523">
      <c r="C523" s="11"/>
      <c r="D523" s="11"/>
      <c r="E523" s="6"/>
      <c r="F523" s="6"/>
    </row>
    <row r="524">
      <c r="C524" s="11"/>
      <c r="D524" s="11"/>
      <c r="E524" s="6"/>
      <c r="F524" s="6"/>
    </row>
    <row r="525">
      <c r="C525" s="11"/>
      <c r="D525" s="11"/>
      <c r="E525" s="6"/>
      <c r="F525" s="6"/>
    </row>
    <row r="526">
      <c r="C526" s="11"/>
      <c r="D526" s="11"/>
      <c r="E526" s="6"/>
      <c r="F526" s="6"/>
    </row>
    <row r="527">
      <c r="C527" s="11"/>
      <c r="D527" s="11"/>
      <c r="E527" s="6"/>
      <c r="F527" s="6"/>
    </row>
    <row r="528">
      <c r="C528" s="11"/>
      <c r="D528" s="11"/>
      <c r="E528" s="6"/>
      <c r="F528" s="6"/>
    </row>
    <row r="529">
      <c r="C529" s="11"/>
      <c r="D529" s="11"/>
      <c r="E529" s="6"/>
      <c r="F529" s="6"/>
    </row>
    <row r="530">
      <c r="C530" s="11"/>
      <c r="D530" s="11"/>
      <c r="E530" s="6"/>
      <c r="F530" s="6"/>
    </row>
    <row r="531">
      <c r="C531" s="11"/>
      <c r="D531" s="11"/>
      <c r="E531" s="6"/>
      <c r="F531" s="6"/>
    </row>
    <row r="532">
      <c r="C532" s="11"/>
      <c r="D532" s="11"/>
      <c r="E532" s="6"/>
      <c r="F532" s="6"/>
    </row>
    <row r="533">
      <c r="C533" s="11"/>
      <c r="D533" s="11"/>
      <c r="E533" s="6"/>
      <c r="F533" s="6"/>
    </row>
    <row r="534">
      <c r="C534" s="11"/>
      <c r="D534" s="11"/>
      <c r="E534" s="6"/>
      <c r="F534" s="6"/>
    </row>
    <row r="535">
      <c r="C535" s="11"/>
      <c r="D535" s="11"/>
      <c r="E535" s="6"/>
      <c r="F535" s="6"/>
    </row>
    <row r="536">
      <c r="C536" s="11"/>
      <c r="D536" s="11"/>
      <c r="E536" s="6"/>
      <c r="F536" s="6"/>
    </row>
    <row r="537">
      <c r="C537" s="11"/>
      <c r="D537" s="11"/>
      <c r="E537" s="6"/>
      <c r="F537" s="6"/>
    </row>
    <row r="538">
      <c r="C538" s="11"/>
      <c r="D538" s="11"/>
      <c r="E538" s="6"/>
      <c r="F538" s="6"/>
    </row>
    <row r="539">
      <c r="C539" s="11"/>
      <c r="D539" s="11"/>
      <c r="E539" s="6"/>
      <c r="F539" s="6"/>
    </row>
    <row r="540">
      <c r="C540" s="11"/>
      <c r="D540" s="11"/>
      <c r="E540" s="6"/>
      <c r="F540" s="6"/>
    </row>
    <row r="541">
      <c r="C541" s="11"/>
      <c r="D541" s="11"/>
      <c r="E541" s="6"/>
      <c r="F541" s="6"/>
    </row>
    <row r="542">
      <c r="C542" s="11"/>
      <c r="D542" s="11"/>
      <c r="E542" s="6"/>
      <c r="F542" s="6"/>
    </row>
    <row r="543">
      <c r="C543" s="11"/>
      <c r="D543" s="11"/>
      <c r="E543" s="6"/>
      <c r="F543" s="6"/>
    </row>
    <row r="544">
      <c r="C544" s="11"/>
      <c r="D544" s="11"/>
      <c r="E544" s="6"/>
      <c r="F544" s="6"/>
    </row>
    <row r="545">
      <c r="C545" s="11"/>
      <c r="D545" s="11"/>
      <c r="E545" s="6"/>
      <c r="F545" s="6"/>
    </row>
    <row r="546">
      <c r="C546" s="11"/>
      <c r="D546" s="11"/>
      <c r="E546" s="6"/>
      <c r="F546" s="6"/>
    </row>
    <row r="547">
      <c r="C547" s="11"/>
      <c r="D547" s="11"/>
      <c r="E547" s="6"/>
      <c r="F547" s="6"/>
    </row>
    <row r="548">
      <c r="C548" s="11"/>
      <c r="D548" s="11"/>
      <c r="E548" s="6"/>
      <c r="F548" s="6"/>
    </row>
    <row r="549">
      <c r="C549" s="11"/>
      <c r="D549" s="11"/>
      <c r="E549" s="6"/>
      <c r="F549" s="6"/>
    </row>
    <row r="550">
      <c r="C550" s="11"/>
      <c r="D550" s="11"/>
      <c r="E550" s="6"/>
      <c r="F550" s="6"/>
    </row>
    <row r="551">
      <c r="C551" s="11"/>
      <c r="D551" s="11"/>
      <c r="E551" s="6"/>
      <c r="F551" s="6"/>
    </row>
    <row r="552">
      <c r="C552" s="11"/>
      <c r="D552" s="11"/>
      <c r="E552" s="6"/>
      <c r="F552" s="6"/>
    </row>
    <row r="553">
      <c r="C553" s="11"/>
      <c r="D553" s="11"/>
      <c r="E553" s="6"/>
      <c r="F553" s="6"/>
    </row>
    <row r="554">
      <c r="C554" s="11"/>
      <c r="D554" s="11"/>
      <c r="E554" s="6"/>
      <c r="F554" s="6"/>
    </row>
    <row r="555">
      <c r="C555" s="11"/>
      <c r="D555" s="11"/>
      <c r="E555" s="6"/>
      <c r="F555" s="6"/>
    </row>
    <row r="556">
      <c r="C556" s="11"/>
      <c r="D556" s="11"/>
      <c r="E556" s="6"/>
      <c r="F556" s="6"/>
    </row>
    <row r="557">
      <c r="C557" s="11"/>
      <c r="D557" s="11"/>
      <c r="E557" s="6"/>
      <c r="F557" s="6"/>
    </row>
    <row r="558">
      <c r="C558" s="11"/>
      <c r="D558" s="11"/>
      <c r="E558" s="6"/>
      <c r="F558" s="6"/>
    </row>
    <row r="559">
      <c r="C559" s="11"/>
      <c r="D559" s="11"/>
      <c r="E559" s="6"/>
      <c r="F559" s="6"/>
    </row>
    <row r="560">
      <c r="C560" s="11"/>
      <c r="D560" s="11"/>
      <c r="E560" s="6"/>
      <c r="F560" s="6"/>
    </row>
    <row r="561">
      <c r="C561" s="11"/>
      <c r="D561" s="11"/>
      <c r="E561" s="6"/>
      <c r="F561" s="6"/>
    </row>
    <row r="562">
      <c r="C562" s="11"/>
      <c r="D562" s="11"/>
      <c r="E562" s="6"/>
      <c r="F562" s="6"/>
    </row>
    <row r="563">
      <c r="C563" s="11"/>
      <c r="D563" s="11"/>
      <c r="E563" s="6"/>
      <c r="F563" s="6"/>
    </row>
    <row r="564">
      <c r="C564" s="11"/>
      <c r="D564" s="11"/>
      <c r="E564" s="6"/>
      <c r="F564" s="6"/>
    </row>
    <row r="565">
      <c r="C565" s="11"/>
      <c r="D565" s="11"/>
      <c r="E565" s="6"/>
      <c r="F565" s="6"/>
    </row>
    <row r="566">
      <c r="C566" s="11"/>
      <c r="D566" s="11"/>
      <c r="E566" s="6"/>
      <c r="F566" s="6"/>
    </row>
    <row r="567">
      <c r="C567" s="11"/>
      <c r="D567" s="11"/>
      <c r="E567" s="6"/>
      <c r="F567" s="6"/>
    </row>
    <row r="568">
      <c r="C568" s="11"/>
      <c r="D568" s="11"/>
      <c r="E568" s="6"/>
      <c r="F568" s="6"/>
    </row>
    <row r="569">
      <c r="C569" s="11"/>
      <c r="D569" s="11"/>
      <c r="E569" s="6"/>
      <c r="F569" s="6"/>
    </row>
    <row r="570">
      <c r="C570" s="11"/>
      <c r="D570" s="11"/>
      <c r="E570" s="6"/>
      <c r="F570" s="6"/>
    </row>
    <row r="571">
      <c r="C571" s="11"/>
      <c r="D571" s="11"/>
      <c r="E571" s="6"/>
      <c r="F571" s="6"/>
    </row>
    <row r="572">
      <c r="C572" s="11"/>
      <c r="D572" s="11"/>
      <c r="E572" s="6"/>
      <c r="F572" s="6"/>
    </row>
    <row r="573">
      <c r="C573" s="11"/>
      <c r="D573" s="11"/>
      <c r="E573" s="6"/>
      <c r="F573" s="6"/>
    </row>
    <row r="574">
      <c r="C574" s="11"/>
      <c r="D574" s="11"/>
      <c r="E574" s="6"/>
      <c r="F574" s="6"/>
    </row>
    <row r="575">
      <c r="C575" s="11"/>
      <c r="D575" s="11"/>
      <c r="E575" s="6"/>
      <c r="F575" s="6"/>
    </row>
    <row r="576">
      <c r="C576" s="11"/>
      <c r="D576" s="11"/>
      <c r="E576" s="6"/>
      <c r="F576" s="6"/>
    </row>
    <row r="577">
      <c r="C577" s="11"/>
      <c r="D577" s="11"/>
      <c r="E577" s="6"/>
      <c r="F577" s="6"/>
    </row>
    <row r="578">
      <c r="C578" s="11"/>
      <c r="D578" s="11"/>
      <c r="E578" s="6"/>
      <c r="F578" s="6"/>
    </row>
    <row r="579">
      <c r="C579" s="11"/>
      <c r="D579" s="11"/>
      <c r="E579" s="6"/>
      <c r="F579" s="6"/>
    </row>
    <row r="580">
      <c r="C580" s="11"/>
      <c r="D580" s="11"/>
      <c r="E580" s="6"/>
      <c r="F580" s="6"/>
    </row>
    <row r="581">
      <c r="C581" s="11"/>
      <c r="D581" s="11"/>
      <c r="E581" s="6"/>
      <c r="F581" s="6"/>
    </row>
    <row r="582">
      <c r="C582" s="11"/>
      <c r="D582" s="11"/>
      <c r="E582" s="6"/>
      <c r="F582" s="6"/>
    </row>
    <row r="583">
      <c r="C583" s="11"/>
      <c r="D583" s="11"/>
      <c r="E583" s="6"/>
      <c r="F583" s="6"/>
    </row>
    <row r="584">
      <c r="C584" s="11"/>
      <c r="D584" s="11"/>
      <c r="E584" s="6"/>
      <c r="F584" s="6"/>
    </row>
    <row r="585">
      <c r="C585" s="11"/>
      <c r="D585" s="11"/>
      <c r="E585" s="6"/>
      <c r="F585" s="6"/>
    </row>
    <row r="586">
      <c r="C586" s="11"/>
      <c r="D586" s="11"/>
      <c r="E586" s="6"/>
      <c r="F586" s="6"/>
    </row>
    <row r="587">
      <c r="C587" s="11"/>
      <c r="D587" s="11"/>
      <c r="E587" s="6"/>
      <c r="F587" s="6"/>
    </row>
    <row r="588">
      <c r="C588" s="11"/>
      <c r="D588" s="11"/>
      <c r="E588" s="6"/>
      <c r="F588" s="6"/>
    </row>
    <row r="589">
      <c r="C589" s="11"/>
      <c r="D589" s="11"/>
      <c r="E589" s="6"/>
      <c r="F589" s="6"/>
    </row>
    <row r="590">
      <c r="C590" s="11"/>
      <c r="D590" s="11"/>
      <c r="E590" s="6"/>
      <c r="F590" s="6"/>
    </row>
    <row r="591">
      <c r="C591" s="11"/>
      <c r="D591" s="11"/>
      <c r="E591" s="6"/>
      <c r="F591" s="6"/>
    </row>
    <row r="592">
      <c r="C592" s="11"/>
      <c r="D592" s="11"/>
      <c r="E592" s="6"/>
      <c r="F592" s="6"/>
    </row>
    <row r="593">
      <c r="C593" s="11"/>
      <c r="D593" s="11"/>
      <c r="E593" s="6"/>
      <c r="F593" s="6"/>
    </row>
    <row r="594">
      <c r="C594" s="11"/>
      <c r="D594" s="11"/>
      <c r="E594" s="6"/>
      <c r="F594" s="6"/>
    </row>
    <row r="595">
      <c r="C595" s="11"/>
      <c r="D595" s="11"/>
      <c r="E595" s="6"/>
      <c r="F595" s="6"/>
    </row>
    <row r="596">
      <c r="C596" s="11"/>
      <c r="D596" s="11"/>
      <c r="E596" s="6"/>
      <c r="F596" s="6"/>
    </row>
    <row r="597">
      <c r="C597" s="11"/>
      <c r="D597" s="11"/>
      <c r="E597" s="6"/>
      <c r="F597" s="6"/>
    </row>
    <row r="598">
      <c r="C598" s="11"/>
      <c r="D598" s="11"/>
      <c r="E598" s="6"/>
      <c r="F598" s="6"/>
    </row>
    <row r="599">
      <c r="C599" s="11"/>
      <c r="D599" s="11"/>
      <c r="E599" s="6"/>
      <c r="F599" s="6"/>
    </row>
    <row r="600">
      <c r="C600" s="11"/>
      <c r="D600" s="11"/>
      <c r="E600" s="6"/>
      <c r="F600" s="6"/>
    </row>
    <row r="601">
      <c r="C601" s="11"/>
      <c r="D601" s="11"/>
      <c r="E601" s="6"/>
      <c r="F601" s="6"/>
    </row>
    <row r="602">
      <c r="C602" s="11"/>
      <c r="D602" s="11"/>
      <c r="E602" s="6"/>
      <c r="F602" s="6"/>
    </row>
    <row r="603">
      <c r="C603" s="11"/>
      <c r="D603" s="11"/>
      <c r="E603" s="6"/>
      <c r="F603" s="6"/>
    </row>
    <row r="604">
      <c r="C604" s="11"/>
      <c r="D604" s="11"/>
      <c r="E604" s="6"/>
      <c r="F604" s="6"/>
    </row>
    <row r="605">
      <c r="C605" s="11"/>
      <c r="D605" s="11"/>
      <c r="E605" s="6"/>
      <c r="F605" s="6"/>
    </row>
    <row r="606">
      <c r="C606" s="11"/>
      <c r="D606" s="11"/>
      <c r="E606" s="6"/>
      <c r="F606" s="6"/>
    </row>
    <row r="607">
      <c r="C607" s="11"/>
      <c r="D607" s="11"/>
      <c r="E607" s="6"/>
      <c r="F607" s="6"/>
    </row>
    <row r="608">
      <c r="C608" s="11"/>
      <c r="D608" s="11"/>
      <c r="E608" s="6"/>
      <c r="F608" s="6"/>
    </row>
    <row r="609">
      <c r="C609" s="11"/>
      <c r="D609" s="11"/>
      <c r="E609" s="6"/>
      <c r="F609" s="6"/>
    </row>
    <row r="610">
      <c r="C610" s="11"/>
      <c r="D610" s="11"/>
      <c r="E610" s="6"/>
      <c r="F610" s="6"/>
    </row>
    <row r="611">
      <c r="C611" s="11"/>
      <c r="D611" s="11"/>
      <c r="E611" s="6"/>
      <c r="F611" s="6"/>
    </row>
    <row r="612">
      <c r="C612" s="11"/>
      <c r="D612" s="11"/>
      <c r="E612" s="6"/>
      <c r="F612" s="6"/>
    </row>
    <row r="613">
      <c r="C613" s="11"/>
      <c r="D613" s="11"/>
      <c r="E613" s="6"/>
      <c r="F613" s="6"/>
    </row>
    <row r="614">
      <c r="C614" s="11"/>
      <c r="D614" s="11"/>
      <c r="E614" s="6"/>
      <c r="F614" s="6"/>
    </row>
    <row r="615">
      <c r="C615" s="11"/>
      <c r="D615" s="11"/>
      <c r="E615" s="6"/>
      <c r="F615" s="6"/>
    </row>
    <row r="616">
      <c r="C616" s="11"/>
      <c r="D616" s="11"/>
      <c r="E616" s="6"/>
      <c r="F616" s="6"/>
    </row>
    <row r="617">
      <c r="C617" s="11"/>
      <c r="D617" s="11"/>
      <c r="E617" s="6"/>
      <c r="F617" s="6"/>
    </row>
    <row r="618">
      <c r="C618" s="11"/>
      <c r="D618" s="11"/>
      <c r="E618" s="6"/>
      <c r="F618" s="6"/>
    </row>
    <row r="619">
      <c r="C619" s="11"/>
      <c r="D619" s="11"/>
      <c r="E619" s="6"/>
      <c r="F619" s="6"/>
    </row>
    <row r="620">
      <c r="C620" s="11"/>
      <c r="D620" s="11"/>
      <c r="E620" s="6"/>
      <c r="F620" s="6"/>
    </row>
    <row r="621">
      <c r="C621" s="11"/>
      <c r="D621" s="11"/>
      <c r="E621" s="6"/>
      <c r="F621" s="6"/>
    </row>
    <row r="622">
      <c r="C622" s="11"/>
      <c r="D622" s="11"/>
      <c r="E622" s="6"/>
      <c r="F622" s="6"/>
    </row>
    <row r="623">
      <c r="C623" s="11"/>
      <c r="D623" s="11"/>
      <c r="E623" s="6"/>
      <c r="F623" s="6"/>
    </row>
    <row r="624">
      <c r="C624" s="11"/>
      <c r="D624" s="11"/>
      <c r="E624" s="6"/>
      <c r="F624" s="6"/>
    </row>
    <row r="625">
      <c r="C625" s="11"/>
      <c r="D625" s="11"/>
      <c r="E625" s="6"/>
      <c r="F625" s="6"/>
    </row>
    <row r="626">
      <c r="C626" s="11"/>
      <c r="D626" s="11"/>
      <c r="E626" s="6"/>
      <c r="F626" s="6"/>
    </row>
    <row r="627">
      <c r="C627" s="11"/>
      <c r="D627" s="11"/>
      <c r="E627" s="6"/>
      <c r="F627" s="6"/>
    </row>
    <row r="628">
      <c r="C628" s="11"/>
      <c r="D628" s="11"/>
      <c r="E628" s="6"/>
      <c r="F628" s="6"/>
    </row>
    <row r="629">
      <c r="C629" s="11"/>
      <c r="D629" s="11"/>
      <c r="E629" s="6"/>
      <c r="F629" s="6"/>
    </row>
    <row r="630">
      <c r="C630" s="11"/>
      <c r="D630" s="11"/>
      <c r="E630" s="6"/>
      <c r="F630" s="6"/>
    </row>
    <row r="631">
      <c r="C631" s="11"/>
      <c r="D631" s="11"/>
      <c r="E631" s="6"/>
      <c r="F631" s="6"/>
    </row>
    <row r="632">
      <c r="C632" s="11"/>
      <c r="D632" s="11"/>
      <c r="E632" s="6"/>
      <c r="F632" s="6"/>
    </row>
    <row r="633">
      <c r="C633" s="11"/>
      <c r="D633" s="11"/>
      <c r="E633" s="6"/>
      <c r="F633" s="6"/>
    </row>
    <row r="634">
      <c r="C634" s="11"/>
      <c r="D634" s="11"/>
      <c r="E634" s="6"/>
      <c r="F634" s="6"/>
    </row>
    <row r="635">
      <c r="C635" s="11"/>
      <c r="D635" s="11"/>
      <c r="E635" s="6"/>
      <c r="F635" s="6"/>
    </row>
    <row r="636">
      <c r="C636" s="11"/>
      <c r="D636" s="11"/>
      <c r="E636" s="6"/>
      <c r="F636" s="6"/>
    </row>
    <row r="637">
      <c r="C637" s="11"/>
      <c r="D637" s="11"/>
      <c r="E637" s="6"/>
      <c r="F637" s="6"/>
    </row>
    <row r="638">
      <c r="C638" s="11"/>
      <c r="D638" s="11"/>
      <c r="E638" s="6"/>
      <c r="F638" s="6"/>
    </row>
    <row r="639">
      <c r="C639" s="11"/>
      <c r="D639" s="11"/>
      <c r="E639" s="6"/>
      <c r="F639" s="6"/>
    </row>
    <row r="640">
      <c r="C640" s="11"/>
      <c r="D640" s="11"/>
      <c r="E640" s="6"/>
      <c r="F640" s="6"/>
    </row>
    <row r="641">
      <c r="C641" s="11"/>
      <c r="D641" s="11"/>
      <c r="E641" s="6"/>
      <c r="F641" s="6"/>
    </row>
    <row r="642">
      <c r="C642" s="11"/>
      <c r="D642" s="11"/>
      <c r="E642" s="6"/>
      <c r="F642" s="6"/>
    </row>
    <row r="643">
      <c r="C643" s="11"/>
      <c r="D643" s="11"/>
      <c r="E643" s="6"/>
      <c r="F643" s="6"/>
    </row>
    <row r="644">
      <c r="C644" s="11"/>
      <c r="D644" s="11"/>
      <c r="E644" s="6"/>
      <c r="F644" s="6"/>
    </row>
    <row r="645">
      <c r="C645" s="11"/>
      <c r="D645" s="11"/>
      <c r="E645" s="6"/>
      <c r="F645" s="6"/>
    </row>
    <row r="646">
      <c r="C646" s="11"/>
      <c r="D646" s="11"/>
      <c r="E646" s="6"/>
      <c r="F646" s="6"/>
    </row>
    <row r="647">
      <c r="C647" s="11"/>
      <c r="D647" s="11"/>
      <c r="E647" s="6"/>
      <c r="F647" s="6"/>
    </row>
    <row r="648">
      <c r="C648" s="11"/>
      <c r="D648" s="11"/>
      <c r="E648" s="6"/>
      <c r="F648" s="6"/>
    </row>
    <row r="649">
      <c r="C649" s="11"/>
      <c r="D649" s="11"/>
      <c r="E649" s="6"/>
      <c r="F649" s="6"/>
    </row>
    <row r="650">
      <c r="C650" s="11"/>
      <c r="D650" s="11"/>
      <c r="E650" s="6"/>
      <c r="F650" s="6"/>
    </row>
    <row r="651">
      <c r="C651" s="11"/>
      <c r="D651" s="11"/>
      <c r="E651" s="6"/>
      <c r="F651" s="6"/>
    </row>
    <row r="652">
      <c r="C652" s="11"/>
      <c r="D652" s="11"/>
      <c r="E652" s="6"/>
      <c r="F652" s="6"/>
    </row>
    <row r="653">
      <c r="C653" s="11"/>
      <c r="D653" s="11"/>
      <c r="E653" s="6"/>
      <c r="F653" s="6"/>
    </row>
    <row r="654">
      <c r="C654" s="11"/>
      <c r="D654" s="11"/>
      <c r="E654" s="6"/>
      <c r="F654" s="6"/>
    </row>
    <row r="655">
      <c r="C655" s="11"/>
      <c r="D655" s="11"/>
      <c r="E655" s="6"/>
      <c r="F655" s="6"/>
    </row>
    <row r="656">
      <c r="C656" s="11"/>
      <c r="D656" s="11"/>
      <c r="E656" s="6"/>
      <c r="F656" s="6"/>
    </row>
    <row r="657">
      <c r="C657" s="11"/>
      <c r="D657" s="11"/>
      <c r="E657" s="6"/>
      <c r="F657" s="6"/>
    </row>
    <row r="658">
      <c r="C658" s="11"/>
      <c r="D658" s="11"/>
      <c r="E658" s="6"/>
      <c r="F658" s="6"/>
    </row>
    <row r="659">
      <c r="C659" s="11"/>
      <c r="D659" s="11"/>
      <c r="E659" s="6"/>
      <c r="F659" s="6"/>
    </row>
    <row r="660">
      <c r="C660" s="11"/>
      <c r="D660" s="11"/>
      <c r="E660" s="6"/>
      <c r="F660" s="6"/>
    </row>
    <row r="661">
      <c r="C661" s="11"/>
      <c r="D661" s="11"/>
      <c r="E661" s="6"/>
      <c r="F661" s="6"/>
    </row>
    <row r="662">
      <c r="C662" s="11"/>
      <c r="D662" s="11"/>
      <c r="E662" s="6"/>
      <c r="F662" s="6"/>
    </row>
    <row r="663">
      <c r="C663" s="11"/>
      <c r="D663" s="11"/>
      <c r="E663" s="6"/>
      <c r="F663" s="6"/>
    </row>
    <row r="664">
      <c r="C664" s="11"/>
      <c r="D664" s="11"/>
      <c r="E664" s="6"/>
      <c r="F664" s="6"/>
    </row>
    <row r="665">
      <c r="C665" s="11"/>
      <c r="D665" s="11"/>
      <c r="E665" s="6"/>
      <c r="F665" s="6"/>
    </row>
    <row r="666">
      <c r="C666" s="11"/>
      <c r="D666" s="11"/>
      <c r="E666" s="6"/>
      <c r="F666" s="6"/>
    </row>
    <row r="667">
      <c r="C667" s="11"/>
      <c r="D667" s="11"/>
      <c r="E667" s="6"/>
      <c r="F667" s="6"/>
    </row>
    <row r="668">
      <c r="C668" s="11"/>
      <c r="D668" s="11"/>
      <c r="E668" s="6"/>
      <c r="F668" s="6"/>
    </row>
    <row r="669">
      <c r="C669" s="11"/>
      <c r="D669" s="11"/>
      <c r="E669" s="6"/>
      <c r="F669" s="6"/>
    </row>
    <row r="670">
      <c r="C670" s="11"/>
      <c r="D670" s="11"/>
      <c r="E670" s="6"/>
      <c r="F670" s="6"/>
    </row>
    <row r="671">
      <c r="C671" s="11"/>
      <c r="D671" s="11"/>
      <c r="E671" s="6"/>
      <c r="F671" s="6"/>
    </row>
    <row r="672">
      <c r="C672" s="11"/>
      <c r="D672" s="11"/>
      <c r="E672" s="6"/>
      <c r="F672" s="6"/>
    </row>
    <row r="673">
      <c r="C673" s="11"/>
      <c r="D673" s="11"/>
      <c r="E673" s="6"/>
      <c r="F673" s="6"/>
    </row>
    <row r="674">
      <c r="C674" s="11"/>
      <c r="D674" s="11"/>
      <c r="E674" s="6"/>
      <c r="F674" s="6"/>
    </row>
    <row r="675">
      <c r="C675" s="11"/>
      <c r="D675" s="11"/>
      <c r="E675" s="6"/>
      <c r="F675" s="6"/>
    </row>
    <row r="676">
      <c r="C676" s="11"/>
      <c r="D676" s="11"/>
      <c r="E676" s="6"/>
      <c r="F676" s="6"/>
    </row>
    <row r="677">
      <c r="C677" s="11"/>
      <c r="D677" s="11"/>
      <c r="E677" s="6"/>
      <c r="F677" s="6"/>
    </row>
    <row r="678">
      <c r="C678" s="11"/>
      <c r="D678" s="11"/>
      <c r="E678" s="6"/>
      <c r="F678" s="6"/>
    </row>
    <row r="679">
      <c r="C679" s="11"/>
      <c r="D679" s="11"/>
      <c r="E679" s="6"/>
      <c r="F679" s="6"/>
    </row>
    <row r="680">
      <c r="C680" s="11"/>
      <c r="D680" s="11"/>
      <c r="E680" s="6"/>
      <c r="F680" s="6"/>
    </row>
    <row r="681">
      <c r="C681" s="11"/>
      <c r="D681" s="11"/>
      <c r="E681" s="6"/>
      <c r="F681" s="6"/>
    </row>
    <row r="682">
      <c r="C682" s="11"/>
      <c r="D682" s="11"/>
      <c r="E682" s="6"/>
      <c r="F682" s="6"/>
    </row>
    <row r="683">
      <c r="C683" s="11"/>
      <c r="D683" s="11"/>
      <c r="E683" s="6"/>
      <c r="F683" s="6"/>
    </row>
    <row r="684">
      <c r="C684" s="11"/>
      <c r="D684" s="11"/>
      <c r="E684" s="6"/>
      <c r="F684" s="6"/>
    </row>
    <row r="685">
      <c r="C685" s="11"/>
      <c r="D685" s="11"/>
      <c r="E685" s="6"/>
      <c r="F685" s="6"/>
    </row>
    <row r="686">
      <c r="C686" s="11"/>
      <c r="D686" s="11"/>
      <c r="E686" s="6"/>
      <c r="F686" s="6"/>
    </row>
    <row r="687">
      <c r="C687" s="11"/>
      <c r="D687" s="11"/>
      <c r="E687" s="6"/>
      <c r="F687" s="6"/>
    </row>
    <row r="688">
      <c r="C688" s="11"/>
      <c r="D688" s="11"/>
      <c r="E688" s="6"/>
      <c r="F688" s="6"/>
    </row>
    <row r="689">
      <c r="C689" s="11"/>
      <c r="D689" s="11"/>
      <c r="E689" s="6"/>
      <c r="F689" s="6"/>
    </row>
    <row r="690">
      <c r="C690" s="11"/>
      <c r="D690" s="11"/>
      <c r="E690" s="6"/>
      <c r="F690" s="6"/>
    </row>
    <row r="691">
      <c r="C691" s="11"/>
      <c r="D691" s="11"/>
      <c r="E691" s="6"/>
      <c r="F691" s="6"/>
    </row>
    <row r="692">
      <c r="C692" s="11"/>
      <c r="D692" s="11"/>
      <c r="E692" s="6"/>
      <c r="F692" s="6"/>
    </row>
    <row r="693">
      <c r="C693" s="11"/>
      <c r="D693" s="11"/>
      <c r="E693" s="6"/>
      <c r="F693" s="6"/>
    </row>
    <row r="694">
      <c r="C694" s="11"/>
      <c r="D694" s="11"/>
      <c r="E694" s="6"/>
      <c r="F694" s="6"/>
    </row>
    <row r="695">
      <c r="C695" s="11"/>
      <c r="D695" s="11"/>
      <c r="E695" s="6"/>
      <c r="F695" s="6"/>
    </row>
    <row r="696">
      <c r="C696" s="11"/>
      <c r="D696" s="11"/>
      <c r="E696" s="6"/>
      <c r="F696" s="6"/>
    </row>
    <row r="697">
      <c r="C697" s="11"/>
      <c r="D697" s="11"/>
      <c r="E697" s="6"/>
      <c r="F697" s="6"/>
    </row>
    <row r="698">
      <c r="C698" s="11"/>
      <c r="D698" s="11"/>
      <c r="E698" s="6"/>
      <c r="F698" s="6"/>
    </row>
    <row r="699">
      <c r="C699" s="11"/>
      <c r="D699" s="11"/>
      <c r="E699" s="6"/>
      <c r="F699" s="6"/>
    </row>
    <row r="700">
      <c r="C700" s="11"/>
      <c r="D700" s="11"/>
      <c r="E700" s="6"/>
      <c r="F700" s="6"/>
    </row>
    <row r="701">
      <c r="C701" s="11"/>
      <c r="D701" s="11"/>
      <c r="E701" s="6"/>
      <c r="F701" s="6"/>
    </row>
    <row r="702">
      <c r="C702" s="11"/>
      <c r="D702" s="11"/>
      <c r="E702" s="6"/>
      <c r="F702" s="6"/>
    </row>
    <row r="703">
      <c r="C703" s="11"/>
      <c r="D703" s="11"/>
      <c r="E703" s="6"/>
      <c r="F703" s="6"/>
    </row>
    <row r="704">
      <c r="C704" s="11"/>
      <c r="D704" s="11"/>
      <c r="E704" s="6"/>
      <c r="F704" s="6"/>
    </row>
    <row r="705">
      <c r="C705" s="11"/>
      <c r="D705" s="11"/>
      <c r="E705" s="6"/>
      <c r="F705" s="6"/>
    </row>
    <row r="706">
      <c r="C706" s="11"/>
      <c r="D706" s="11"/>
      <c r="E706" s="6"/>
      <c r="F706" s="6"/>
    </row>
    <row r="707">
      <c r="C707" s="11"/>
      <c r="D707" s="11"/>
      <c r="E707" s="6"/>
      <c r="F707" s="6"/>
    </row>
    <row r="708">
      <c r="C708" s="11"/>
      <c r="D708" s="11"/>
      <c r="E708" s="6"/>
      <c r="F708" s="6"/>
    </row>
    <row r="709">
      <c r="C709" s="11"/>
      <c r="D709" s="11"/>
      <c r="E709" s="6"/>
      <c r="F709" s="6"/>
    </row>
    <row r="710">
      <c r="C710" s="11"/>
      <c r="D710" s="11"/>
      <c r="E710" s="6"/>
      <c r="F710" s="6"/>
    </row>
    <row r="711">
      <c r="C711" s="11"/>
      <c r="D711" s="11"/>
      <c r="E711" s="6"/>
      <c r="F711" s="6"/>
    </row>
    <row r="712">
      <c r="C712" s="11"/>
      <c r="D712" s="11"/>
      <c r="E712" s="6"/>
      <c r="F712" s="6"/>
    </row>
    <row r="713">
      <c r="C713" s="11"/>
      <c r="D713" s="11"/>
      <c r="E713" s="6"/>
      <c r="F713" s="6"/>
    </row>
    <row r="714">
      <c r="C714" s="11"/>
      <c r="D714" s="11"/>
      <c r="E714" s="6"/>
      <c r="F714" s="6"/>
    </row>
    <row r="715">
      <c r="C715" s="11"/>
      <c r="D715" s="11"/>
      <c r="E715" s="6"/>
      <c r="F715" s="6"/>
    </row>
    <row r="716">
      <c r="C716" s="11"/>
      <c r="D716" s="11"/>
      <c r="E716" s="6"/>
      <c r="F716" s="6"/>
    </row>
    <row r="717">
      <c r="C717" s="11"/>
      <c r="D717" s="11"/>
      <c r="E717" s="6"/>
      <c r="F717" s="6"/>
    </row>
    <row r="718">
      <c r="C718" s="11"/>
      <c r="D718" s="11"/>
      <c r="E718" s="6"/>
      <c r="F718" s="6"/>
    </row>
    <row r="719">
      <c r="C719" s="11"/>
      <c r="D719" s="11"/>
      <c r="E719" s="6"/>
      <c r="F719" s="6"/>
    </row>
    <row r="720">
      <c r="C720" s="11"/>
      <c r="D720" s="11"/>
      <c r="E720" s="6"/>
      <c r="F720" s="6"/>
    </row>
    <row r="721">
      <c r="C721" s="11"/>
      <c r="D721" s="11"/>
      <c r="E721" s="6"/>
      <c r="F721" s="6"/>
    </row>
    <row r="722">
      <c r="C722" s="11"/>
      <c r="D722" s="11"/>
      <c r="E722" s="6"/>
      <c r="F722" s="6"/>
    </row>
    <row r="723">
      <c r="C723" s="11"/>
      <c r="D723" s="11"/>
      <c r="E723" s="6"/>
      <c r="F723" s="6"/>
    </row>
    <row r="724">
      <c r="C724" s="11"/>
      <c r="D724" s="11"/>
      <c r="E724" s="6"/>
      <c r="F724" s="6"/>
    </row>
    <row r="725">
      <c r="C725" s="11"/>
      <c r="D725" s="11"/>
      <c r="E725" s="6"/>
      <c r="F725" s="6"/>
    </row>
    <row r="726">
      <c r="C726" s="11"/>
      <c r="D726" s="11"/>
      <c r="E726" s="6"/>
      <c r="F726" s="6"/>
    </row>
    <row r="727">
      <c r="C727" s="11"/>
      <c r="D727" s="11"/>
      <c r="E727" s="6"/>
      <c r="F727" s="6"/>
    </row>
    <row r="728">
      <c r="C728" s="11"/>
      <c r="D728" s="11"/>
      <c r="E728" s="6"/>
      <c r="F728" s="6"/>
    </row>
    <row r="729">
      <c r="C729" s="11"/>
      <c r="D729" s="11"/>
      <c r="E729" s="6"/>
      <c r="F729" s="6"/>
    </row>
    <row r="730">
      <c r="C730" s="11"/>
      <c r="D730" s="11"/>
      <c r="E730" s="6"/>
      <c r="F730" s="6"/>
    </row>
    <row r="731">
      <c r="C731" s="11"/>
      <c r="D731" s="11"/>
      <c r="E731" s="6"/>
      <c r="F731" s="6"/>
    </row>
    <row r="732">
      <c r="C732" s="11"/>
      <c r="D732" s="11"/>
      <c r="E732" s="6"/>
      <c r="F732" s="6"/>
    </row>
    <row r="733">
      <c r="C733" s="11"/>
      <c r="D733" s="11"/>
      <c r="E733" s="6"/>
      <c r="F733" s="6"/>
    </row>
    <row r="734">
      <c r="C734" s="11"/>
      <c r="D734" s="11"/>
      <c r="E734" s="6"/>
      <c r="F734" s="6"/>
    </row>
    <row r="735">
      <c r="C735" s="11"/>
      <c r="D735" s="11"/>
      <c r="E735" s="6"/>
      <c r="F735" s="6"/>
    </row>
    <row r="736">
      <c r="C736" s="11"/>
      <c r="D736" s="11"/>
      <c r="E736" s="6"/>
      <c r="F736" s="6"/>
    </row>
    <row r="737">
      <c r="C737" s="11"/>
      <c r="D737" s="11"/>
      <c r="E737" s="6"/>
      <c r="F737" s="6"/>
    </row>
    <row r="738">
      <c r="C738" s="11"/>
      <c r="D738" s="11"/>
      <c r="E738" s="6"/>
      <c r="F738" s="6"/>
    </row>
    <row r="739">
      <c r="C739" s="11"/>
      <c r="D739" s="11"/>
      <c r="E739" s="6"/>
      <c r="F739" s="6"/>
    </row>
    <row r="740">
      <c r="C740" s="11"/>
      <c r="D740" s="11"/>
      <c r="E740" s="6"/>
      <c r="F740" s="6"/>
    </row>
    <row r="741">
      <c r="C741" s="11"/>
      <c r="D741" s="11"/>
      <c r="E741" s="6"/>
      <c r="F741" s="6"/>
    </row>
    <row r="742">
      <c r="C742" s="11"/>
      <c r="D742" s="11"/>
      <c r="E742" s="6"/>
      <c r="F742" s="6"/>
    </row>
    <row r="743">
      <c r="C743" s="11"/>
      <c r="D743" s="11"/>
      <c r="E743" s="6"/>
      <c r="F743" s="6"/>
    </row>
    <row r="744">
      <c r="C744" s="11"/>
      <c r="D744" s="11"/>
      <c r="E744" s="6"/>
      <c r="F744" s="6"/>
    </row>
    <row r="745">
      <c r="C745" s="11"/>
      <c r="D745" s="11"/>
      <c r="E745" s="6"/>
      <c r="F745" s="6"/>
    </row>
    <row r="746">
      <c r="C746" s="11"/>
      <c r="D746" s="11"/>
      <c r="E746" s="6"/>
      <c r="F746" s="6"/>
    </row>
    <row r="747">
      <c r="C747" s="11"/>
      <c r="D747" s="11"/>
      <c r="E747" s="6"/>
      <c r="F747" s="6"/>
    </row>
    <row r="748">
      <c r="C748" s="11"/>
      <c r="D748" s="11"/>
      <c r="E748" s="6"/>
      <c r="F748" s="6"/>
    </row>
    <row r="749">
      <c r="C749" s="11"/>
      <c r="D749" s="11"/>
      <c r="E749" s="6"/>
      <c r="F749" s="6"/>
    </row>
    <row r="750">
      <c r="C750" s="11"/>
      <c r="D750" s="11"/>
      <c r="E750" s="6"/>
      <c r="F750" s="6"/>
    </row>
    <row r="751">
      <c r="C751" s="11"/>
      <c r="D751" s="11"/>
      <c r="E751" s="6"/>
      <c r="F751" s="6"/>
    </row>
    <row r="752">
      <c r="C752" s="11"/>
      <c r="D752" s="11"/>
      <c r="E752" s="6"/>
      <c r="F752" s="6"/>
    </row>
    <row r="753">
      <c r="C753" s="11"/>
      <c r="D753" s="11"/>
      <c r="E753" s="6"/>
      <c r="F753" s="6"/>
    </row>
    <row r="754">
      <c r="C754" s="11"/>
      <c r="D754" s="11"/>
      <c r="E754" s="6"/>
      <c r="F754" s="6"/>
    </row>
    <row r="755">
      <c r="C755" s="11"/>
      <c r="D755" s="11"/>
      <c r="E755" s="6"/>
      <c r="F755" s="6"/>
    </row>
    <row r="756">
      <c r="C756" s="11"/>
      <c r="D756" s="11"/>
      <c r="E756" s="6"/>
      <c r="F756" s="6"/>
    </row>
    <row r="757">
      <c r="C757" s="11"/>
      <c r="D757" s="11"/>
      <c r="E757" s="6"/>
      <c r="F757" s="6"/>
    </row>
    <row r="758">
      <c r="C758" s="11"/>
      <c r="D758" s="11"/>
      <c r="E758" s="6"/>
      <c r="F758" s="6"/>
    </row>
    <row r="759">
      <c r="C759" s="11"/>
      <c r="D759" s="11"/>
      <c r="E759" s="6"/>
      <c r="F759" s="6"/>
    </row>
    <row r="760">
      <c r="C760" s="11"/>
      <c r="D760" s="11"/>
      <c r="E760" s="6"/>
      <c r="F760" s="6"/>
    </row>
    <row r="761">
      <c r="C761" s="11"/>
      <c r="D761" s="11"/>
      <c r="E761" s="6"/>
      <c r="F761" s="6"/>
    </row>
    <row r="762">
      <c r="C762" s="11"/>
      <c r="D762" s="11"/>
      <c r="E762" s="6"/>
      <c r="F762" s="6"/>
    </row>
    <row r="763">
      <c r="C763" s="11"/>
      <c r="D763" s="11"/>
      <c r="E763" s="6"/>
      <c r="F763" s="6"/>
    </row>
    <row r="764">
      <c r="C764" s="11"/>
      <c r="D764" s="11"/>
      <c r="E764" s="6"/>
      <c r="F764" s="6"/>
    </row>
    <row r="765">
      <c r="C765" s="11"/>
      <c r="D765" s="11"/>
      <c r="E765" s="6"/>
      <c r="F765" s="6"/>
    </row>
    <row r="766">
      <c r="C766" s="11"/>
      <c r="D766" s="11"/>
      <c r="E766" s="6"/>
      <c r="F766" s="6"/>
    </row>
    <row r="767">
      <c r="C767" s="11"/>
      <c r="D767" s="11"/>
      <c r="E767" s="6"/>
      <c r="F767" s="6"/>
    </row>
    <row r="768">
      <c r="C768" s="11"/>
      <c r="D768" s="11"/>
      <c r="E768" s="6"/>
      <c r="F768" s="6"/>
    </row>
    <row r="769">
      <c r="C769" s="11"/>
      <c r="D769" s="11"/>
      <c r="E769" s="6"/>
      <c r="F769" s="6"/>
    </row>
    <row r="770">
      <c r="C770" s="11"/>
      <c r="D770" s="11"/>
      <c r="E770" s="6"/>
      <c r="F770" s="6"/>
    </row>
    <row r="771">
      <c r="C771" s="11"/>
      <c r="D771" s="11"/>
      <c r="E771" s="6"/>
      <c r="F771" s="6"/>
    </row>
    <row r="772">
      <c r="C772" s="11"/>
      <c r="D772" s="11"/>
      <c r="E772" s="6"/>
      <c r="F772" s="6"/>
    </row>
    <row r="773">
      <c r="C773" s="11"/>
      <c r="D773" s="11"/>
      <c r="E773" s="6"/>
      <c r="F773" s="6"/>
    </row>
    <row r="774">
      <c r="C774" s="11"/>
      <c r="D774" s="11"/>
      <c r="E774" s="6"/>
      <c r="F774" s="6"/>
    </row>
    <row r="775">
      <c r="C775" s="11"/>
      <c r="D775" s="11"/>
      <c r="E775" s="6"/>
      <c r="F775" s="6"/>
    </row>
    <row r="776">
      <c r="C776" s="11"/>
      <c r="D776" s="11"/>
      <c r="E776" s="6"/>
      <c r="F776" s="6"/>
    </row>
    <row r="777">
      <c r="C777" s="11"/>
      <c r="D777" s="11"/>
      <c r="E777" s="6"/>
      <c r="F777" s="6"/>
    </row>
    <row r="778">
      <c r="C778" s="11"/>
      <c r="D778" s="11"/>
      <c r="E778" s="6"/>
      <c r="F778" s="6"/>
    </row>
    <row r="779">
      <c r="C779" s="11"/>
      <c r="D779" s="11"/>
      <c r="E779" s="6"/>
      <c r="F779" s="6"/>
    </row>
    <row r="780">
      <c r="C780" s="11"/>
      <c r="D780" s="11"/>
      <c r="E780" s="6"/>
      <c r="F780" s="6"/>
    </row>
    <row r="781">
      <c r="C781" s="11"/>
      <c r="D781" s="11"/>
      <c r="E781" s="6"/>
      <c r="F781" s="6"/>
    </row>
    <row r="782">
      <c r="C782" s="11"/>
      <c r="D782" s="11"/>
      <c r="E782" s="6"/>
      <c r="F782" s="6"/>
    </row>
    <row r="783">
      <c r="C783" s="11"/>
      <c r="D783" s="11"/>
      <c r="E783" s="6"/>
      <c r="F783" s="6"/>
    </row>
    <row r="784">
      <c r="C784" s="11"/>
      <c r="D784" s="11"/>
      <c r="E784" s="6"/>
      <c r="F784" s="6"/>
    </row>
    <row r="785">
      <c r="C785" s="11"/>
      <c r="D785" s="11"/>
      <c r="E785" s="6"/>
      <c r="F785" s="6"/>
    </row>
    <row r="786">
      <c r="C786" s="11"/>
      <c r="D786" s="11"/>
      <c r="E786" s="6"/>
      <c r="F786" s="6"/>
    </row>
    <row r="787">
      <c r="C787" s="11"/>
      <c r="D787" s="11"/>
      <c r="E787" s="6"/>
      <c r="F787" s="6"/>
    </row>
    <row r="788">
      <c r="C788" s="11"/>
      <c r="D788" s="11"/>
      <c r="E788" s="6"/>
      <c r="F788" s="6"/>
    </row>
    <row r="789">
      <c r="C789" s="11"/>
      <c r="D789" s="11"/>
      <c r="E789" s="6"/>
      <c r="F789" s="6"/>
    </row>
    <row r="790">
      <c r="C790" s="11"/>
      <c r="D790" s="11"/>
      <c r="E790" s="6"/>
      <c r="F790" s="6"/>
    </row>
    <row r="791">
      <c r="C791" s="11"/>
      <c r="D791" s="11"/>
      <c r="E791" s="6"/>
      <c r="F791" s="6"/>
    </row>
    <row r="792">
      <c r="C792" s="11"/>
      <c r="D792" s="11"/>
      <c r="E792" s="6"/>
      <c r="F792" s="6"/>
    </row>
    <row r="793">
      <c r="C793" s="11"/>
      <c r="D793" s="11"/>
      <c r="E793" s="6"/>
      <c r="F793" s="6"/>
    </row>
    <row r="794">
      <c r="C794" s="11"/>
      <c r="D794" s="11"/>
      <c r="E794" s="6"/>
      <c r="F794" s="6"/>
    </row>
    <row r="795">
      <c r="C795" s="11"/>
      <c r="D795" s="11"/>
      <c r="E795" s="6"/>
      <c r="F795" s="6"/>
    </row>
    <row r="796">
      <c r="C796" s="11"/>
      <c r="D796" s="11"/>
      <c r="E796" s="6"/>
      <c r="F796" s="6"/>
    </row>
    <row r="797">
      <c r="C797" s="11"/>
      <c r="D797" s="11"/>
      <c r="E797" s="6"/>
      <c r="F797" s="6"/>
    </row>
    <row r="798">
      <c r="C798" s="11"/>
      <c r="D798" s="11"/>
      <c r="E798" s="6"/>
      <c r="F798" s="6"/>
    </row>
    <row r="799">
      <c r="C799" s="11"/>
      <c r="D799" s="11"/>
      <c r="E799" s="6"/>
      <c r="F799" s="6"/>
    </row>
    <row r="800">
      <c r="C800" s="11"/>
      <c r="D800" s="11"/>
      <c r="E800" s="6"/>
      <c r="F800" s="6"/>
    </row>
    <row r="801">
      <c r="C801" s="11"/>
      <c r="D801" s="11"/>
      <c r="E801" s="6"/>
      <c r="F801" s="6"/>
    </row>
    <row r="802">
      <c r="C802" s="11"/>
      <c r="D802" s="11"/>
      <c r="E802" s="6"/>
      <c r="F802" s="6"/>
    </row>
    <row r="803">
      <c r="C803" s="11"/>
      <c r="D803" s="11"/>
      <c r="E803" s="6"/>
      <c r="F803" s="6"/>
    </row>
    <row r="804">
      <c r="C804" s="11"/>
      <c r="D804" s="11"/>
      <c r="E804" s="6"/>
      <c r="F804" s="6"/>
    </row>
    <row r="805">
      <c r="C805" s="11"/>
      <c r="D805" s="11"/>
      <c r="E805" s="6"/>
      <c r="F805" s="6"/>
    </row>
    <row r="806">
      <c r="C806" s="11"/>
      <c r="D806" s="11"/>
      <c r="E806" s="6"/>
      <c r="F806" s="6"/>
    </row>
    <row r="807">
      <c r="C807" s="11"/>
      <c r="D807" s="11"/>
      <c r="E807" s="6"/>
      <c r="F807" s="6"/>
    </row>
    <row r="808">
      <c r="C808" s="11"/>
      <c r="D808" s="11"/>
      <c r="E808" s="6"/>
      <c r="F808" s="6"/>
    </row>
    <row r="809">
      <c r="C809" s="11"/>
      <c r="D809" s="11"/>
      <c r="E809" s="6"/>
      <c r="F809" s="6"/>
    </row>
    <row r="810">
      <c r="C810" s="11"/>
      <c r="D810" s="11"/>
      <c r="E810" s="6"/>
      <c r="F810" s="6"/>
    </row>
    <row r="811">
      <c r="C811" s="11"/>
      <c r="D811" s="11"/>
      <c r="E811" s="6"/>
      <c r="F811" s="6"/>
    </row>
    <row r="812">
      <c r="C812" s="11"/>
      <c r="D812" s="11"/>
      <c r="E812" s="6"/>
      <c r="F812" s="6"/>
    </row>
    <row r="813">
      <c r="C813" s="11"/>
      <c r="D813" s="11"/>
      <c r="E813" s="6"/>
      <c r="F813" s="6"/>
    </row>
    <row r="814">
      <c r="C814" s="11"/>
      <c r="D814" s="11"/>
      <c r="E814" s="6"/>
      <c r="F814" s="6"/>
    </row>
    <row r="815">
      <c r="C815" s="11"/>
      <c r="D815" s="11"/>
      <c r="E815" s="6"/>
      <c r="F815" s="6"/>
    </row>
    <row r="816">
      <c r="C816" s="11"/>
      <c r="D816" s="11"/>
      <c r="E816" s="6"/>
      <c r="F816" s="6"/>
    </row>
    <row r="817">
      <c r="C817" s="11"/>
      <c r="D817" s="11"/>
      <c r="E817" s="6"/>
      <c r="F817" s="6"/>
    </row>
    <row r="818">
      <c r="C818" s="11"/>
      <c r="D818" s="11"/>
      <c r="E818" s="6"/>
      <c r="F818" s="6"/>
    </row>
    <row r="819">
      <c r="C819" s="11"/>
      <c r="D819" s="11"/>
      <c r="E819" s="6"/>
      <c r="F819" s="6"/>
    </row>
    <row r="820">
      <c r="C820" s="11"/>
      <c r="D820" s="11"/>
      <c r="E820" s="6"/>
      <c r="F820" s="6"/>
    </row>
    <row r="821">
      <c r="C821" s="11"/>
      <c r="D821" s="11"/>
      <c r="E821" s="6"/>
      <c r="F821" s="6"/>
    </row>
    <row r="822">
      <c r="C822" s="11"/>
      <c r="D822" s="11"/>
      <c r="E822" s="6"/>
      <c r="F822" s="6"/>
    </row>
    <row r="823">
      <c r="C823" s="11"/>
      <c r="D823" s="11"/>
      <c r="E823" s="6"/>
      <c r="F823" s="6"/>
    </row>
    <row r="824">
      <c r="C824" s="11"/>
      <c r="D824" s="11"/>
      <c r="E824" s="6"/>
      <c r="F824" s="6"/>
    </row>
    <row r="825">
      <c r="C825" s="11"/>
      <c r="D825" s="11"/>
      <c r="E825" s="6"/>
      <c r="F825" s="6"/>
    </row>
    <row r="826">
      <c r="C826" s="11"/>
      <c r="D826" s="11"/>
      <c r="E826" s="6"/>
      <c r="F826" s="6"/>
    </row>
    <row r="827">
      <c r="C827" s="11"/>
      <c r="D827" s="11"/>
      <c r="E827" s="6"/>
      <c r="F827" s="6"/>
    </row>
    <row r="828">
      <c r="C828" s="11"/>
      <c r="D828" s="11"/>
      <c r="E828" s="6"/>
      <c r="F828" s="6"/>
    </row>
    <row r="829">
      <c r="C829" s="11"/>
      <c r="D829" s="11"/>
      <c r="E829" s="6"/>
      <c r="F829" s="6"/>
    </row>
    <row r="830">
      <c r="C830" s="11"/>
      <c r="D830" s="11"/>
      <c r="E830" s="6"/>
      <c r="F830" s="6"/>
    </row>
    <row r="831">
      <c r="C831" s="11"/>
      <c r="D831" s="11"/>
      <c r="E831" s="6"/>
      <c r="F831" s="6"/>
    </row>
    <row r="832">
      <c r="C832" s="11"/>
      <c r="D832" s="11"/>
      <c r="E832" s="6"/>
      <c r="F832" s="6"/>
    </row>
    <row r="833">
      <c r="C833" s="11"/>
      <c r="D833" s="11"/>
      <c r="E833" s="6"/>
      <c r="F833" s="6"/>
    </row>
    <row r="834">
      <c r="C834" s="11"/>
      <c r="D834" s="11"/>
      <c r="E834" s="6"/>
      <c r="F834" s="6"/>
    </row>
    <row r="835">
      <c r="C835" s="11"/>
      <c r="D835" s="11"/>
      <c r="E835" s="6"/>
      <c r="F835" s="6"/>
    </row>
    <row r="836">
      <c r="C836" s="11"/>
      <c r="D836" s="11"/>
      <c r="E836" s="6"/>
      <c r="F836" s="6"/>
    </row>
    <row r="837">
      <c r="C837" s="11"/>
      <c r="D837" s="11"/>
      <c r="E837" s="6"/>
      <c r="F837" s="6"/>
    </row>
    <row r="838">
      <c r="C838" s="11"/>
      <c r="D838" s="11"/>
      <c r="E838" s="6"/>
      <c r="F838" s="6"/>
    </row>
    <row r="839">
      <c r="C839" s="11"/>
      <c r="D839" s="11"/>
      <c r="E839" s="6"/>
      <c r="F839" s="6"/>
    </row>
    <row r="840">
      <c r="C840" s="11"/>
      <c r="D840" s="11"/>
      <c r="E840" s="6"/>
      <c r="F840" s="6"/>
    </row>
    <row r="841">
      <c r="C841" s="11"/>
      <c r="D841" s="11"/>
      <c r="E841" s="6"/>
      <c r="F841" s="6"/>
    </row>
    <row r="842">
      <c r="C842" s="11"/>
      <c r="D842" s="11"/>
      <c r="E842" s="6"/>
      <c r="F842" s="6"/>
    </row>
    <row r="843">
      <c r="C843" s="11"/>
      <c r="D843" s="11"/>
      <c r="E843" s="6"/>
      <c r="F843" s="6"/>
    </row>
    <row r="844">
      <c r="C844" s="11"/>
      <c r="D844" s="11"/>
      <c r="E844" s="6"/>
      <c r="F844" s="6"/>
    </row>
    <row r="845">
      <c r="C845" s="11"/>
      <c r="D845" s="11"/>
      <c r="E845" s="6"/>
      <c r="F845" s="6"/>
    </row>
    <row r="846">
      <c r="C846" s="11"/>
      <c r="D846" s="11"/>
      <c r="E846" s="6"/>
      <c r="F846" s="6"/>
    </row>
    <row r="847">
      <c r="C847" s="11"/>
      <c r="D847" s="11"/>
      <c r="E847" s="6"/>
      <c r="F847" s="6"/>
    </row>
    <row r="848">
      <c r="C848" s="11"/>
      <c r="D848" s="11"/>
      <c r="E848" s="6"/>
      <c r="F848" s="6"/>
    </row>
    <row r="849">
      <c r="C849" s="11"/>
      <c r="D849" s="11"/>
      <c r="E849" s="6"/>
      <c r="F849" s="6"/>
    </row>
    <row r="850">
      <c r="C850" s="11"/>
      <c r="D850" s="11"/>
      <c r="E850" s="6"/>
      <c r="F850" s="6"/>
    </row>
    <row r="851">
      <c r="C851" s="11"/>
      <c r="D851" s="11"/>
      <c r="E851" s="6"/>
      <c r="F851" s="6"/>
    </row>
    <row r="852">
      <c r="C852" s="11"/>
      <c r="D852" s="11"/>
      <c r="E852" s="6"/>
      <c r="F852" s="6"/>
    </row>
    <row r="853">
      <c r="C853" s="11"/>
      <c r="D853" s="11"/>
      <c r="E853" s="6"/>
      <c r="F853" s="6"/>
    </row>
    <row r="854">
      <c r="C854" s="11"/>
      <c r="D854" s="11"/>
      <c r="E854" s="6"/>
      <c r="F854" s="6"/>
    </row>
    <row r="855">
      <c r="C855" s="11"/>
      <c r="D855" s="11"/>
      <c r="E855" s="6"/>
      <c r="F855" s="6"/>
    </row>
    <row r="856">
      <c r="C856" s="11"/>
      <c r="D856" s="11"/>
      <c r="E856" s="6"/>
      <c r="F856" s="6"/>
    </row>
    <row r="857">
      <c r="C857" s="11"/>
      <c r="D857" s="11"/>
      <c r="E857" s="6"/>
      <c r="F857" s="6"/>
    </row>
    <row r="858">
      <c r="C858" s="11"/>
      <c r="D858" s="11"/>
      <c r="E858" s="6"/>
      <c r="F858" s="6"/>
    </row>
    <row r="859">
      <c r="C859" s="11"/>
      <c r="D859" s="11"/>
      <c r="E859" s="6"/>
      <c r="F859" s="6"/>
    </row>
    <row r="860">
      <c r="C860" s="11"/>
      <c r="D860" s="11"/>
      <c r="E860" s="6"/>
      <c r="F860" s="6"/>
    </row>
    <row r="861">
      <c r="C861" s="11"/>
      <c r="D861" s="11"/>
      <c r="E861" s="6"/>
      <c r="F861" s="6"/>
    </row>
    <row r="862">
      <c r="C862" s="11"/>
      <c r="D862" s="11"/>
      <c r="E862" s="6"/>
      <c r="F862" s="6"/>
    </row>
    <row r="863">
      <c r="C863" s="11"/>
      <c r="D863" s="11"/>
      <c r="E863" s="6"/>
      <c r="F863" s="6"/>
    </row>
    <row r="864">
      <c r="C864" s="11"/>
      <c r="D864" s="11"/>
      <c r="E864" s="6"/>
      <c r="F864" s="6"/>
    </row>
    <row r="865">
      <c r="C865" s="11"/>
      <c r="D865" s="11"/>
      <c r="E865" s="6"/>
      <c r="F865" s="6"/>
    </row>
    <row r="866">
      <c r="C866" s="11"/>
      <c r="D866" s="11"/>
      <c r="E866" s="6"/>
      <c r="F866" s="6"/>
    </row>
    <row r="867">
      <c r="C867" s="11"/>
      <c r="D867" s="11"/>
      <c r="E867" s="6"/>
      <c r="F867" s="6"/>
    </row>
    <row r="868">
      <c r="C868" s="11"/>
      <c r="D868" s="11"/>
      <c r="E868" s="6"/>
      <c r="F868" s="6"/>
    </row>
    <row r="869">
      <c r="C869" s="11"/>
      <c r="D869" s="11"/>
      <c r="E869" s="6"/>
      <c r="F869" s="6"/>
    </row>
    <row r="870">
      <c r="C870" s="11"/>
      <c r="D870" s="11"/>
      <c r="E870" s="6"/>
      <c r="F870" s="6"/>
    </row>
    <row r="871">
      <c r="C871" s="11"/>
      <c r="D871" s="11"/>
      <c r="E871" s="6"/>
      <c r="F871" s="6"/>
    </row>
    <row r="872">
      <c r="C872" s="11"/>
      <c r="D872" s="11"/>
      <c r="E872" s="6"/>
      <c r="F872" s="6"/>
    </row>
    <row r="873">
      <c r="C873" s="11"/>
      <c r="D873" s="11"/>
      <c r="E873" s="6"/>
      <c r="F873" s="6"/>
    </row>
    <row r="874">
      <c r="C874" s="11"/>
      <c r="D874" s="11"/>
      <c r="E874" s="6"/>
      <c r="F874" s="6"/>
    </row>
    <row r="875">
      <c r="C875" s="11"/>
      <c r="D875" s="11"/>
      <c r="E875" s="6"/>
      <c r="F875" s="6"/>
    </row>
    <row r="876">
      <c r="C876" s="11"/>
      <c r="D876" s="11"/>
      <c r="E876" s="6"/>
      <c r="F876" s="6"/>
    </row>
    <row r="877">
      <c r="C877" s="11"/>
      <c r="D877" s="11"/>
      <c r="E877" s="6"/>
      <c r="F877" s="6"/>
    </row>
    <row r="878">
      <c r="C878" s="11"/>
      <c r="D878" s="11"/>
      <c r="E878" s="6"/>
      <c r="F878" s="6"/>
    </row>
    <row r="879">
      <c r="C879" s="11"/>
      <c r="D879" s="11"/>
      <c r="E879" s="6"/>
      <c r="F879" s="6"/>
    </row>
    <row r="880">
      <c r="C880" s="11"/>
      <c r="D880" s="11"/>
      <c r="E880" s="6"/>
      <c r="F880" s="6"/>
    </row>
    <row r="881">
      <c r="C881" s="11"/>
      <c r="D881" s="11"/>
      <c r="E881" s="6"/>
      <c r="F881" s="6"/>
    </row>
    <row r="882">
      <c r="C882" s="11"/>
      <c r="D882" s="11"/>
      <c r="E882" s="6"/>
      <c r="F882" s="6"/>
    </row>
    <row r="883">
      <c r="C883" s="11"/>
      <c r="D883" s="11"/>
      <c r="E883" s="6"/>
      <c r="F883" s="6"/>
    </row>
    <row r="884">
      <c r="C884" s="11"/>
      <c r="D884" s="11"/>
      <c r="E884" s="6"/>
      <c r="F884" s="6"/>
    </row>
    <row r="885">
      <c r="C885" s="11"/>
      <c r="D885" s="11"/>
      <c r="E885" s="6"/>
      <c r="F885" s="6"/>
    </row>
    <row r="886">
      <c r="C886" s="11"/>
      <c r="D886" s="11"/>
      <c r="E886" s="6"/>
      <c r="F886" s="6"/>
    </row>
    <row r="887">
      <c r="C887" s="11"/>
      <c r="D887" s="11"/>
      <c r="E887" s="6"/>
      <c r="F887" s="6"/>
    </row>
    <row r="888">
      <c r="C888" s="11"/>
      <c r="D888" s="11"/>
      <c r="E888" s="6"/>
      <c r="F888" s="6"/>
    </row>
    <row r="889">
      <c r="C889" s="11"/>
      <c r="D889" s="11"/>
      <c r="E889" s="6"/>
      <c r="F889" s="6"/>
    </row>
    <row r="890">
      <c r="C890" s="11"/>
      <c r="D890" s="11"/>
      <c r="E890" s="6"/>
      <c r="F890" s="6"/>
    </row>
    <row r="891">
      <c r="C891" s="11"/>
      <c r="D891" s="11"/>
      <c r="E891" s="6"/>
      <c r="F891" s="6"/>
    </row>
    <row r="892">
      <c r="C892" s="11"/>
      <c r="D892" s="11"/>
      <c r="E892" s="6"/>
      <c r="F892" s="6"/>
    </row>
    <row r="893">
      <c r="C893" s="11"/>
      <c r="D893" s="11"/>
      <c r="E893" s="6"/>
      <c r="F893" s="6"/>
    </row>
    <row r="894">
      <c r="C894" s="11"/>
      <c r="D894" s="11"/>
      <c r="E894" s="6"/>
      <c r="F894" s="6"/>
    </row>
    <row r="895">
      <c r="C895" s="11"/>
      <c r="D895" s="11"/>
      <c r="E895" s="6"/>
      <c r="F895" s="6"/>
    </row>
    <row r="896">
      <c r="C896" s="11"/>
      <c r="D896" s="11"/>
      <c r="E896" s="6"/>
      <c r="F896" s="6"/>
    </row>
    <row r="897">
      <c r="C897" s="11"/>
      <c r="D897" s="11"/>
      <c r="E897" s="6"/>
      <c r="F897" s="6"/>
    </row>
    <row r="898">
      <c r="C898" s="11"/>
      <c r="D898" s="11"/>
      <c r="E898" s="6"/>
      <c r="F898" s="6"/>
    </row>
    <row r="899">
      <c r="C899" s="11"/>
      <c r="D899" s="11"/>
      <c r="E899" s="6"/>
      <c r="F899" s="6"/>
    </row>
    <row r="900">
      <c r="C900" s="11"/>
      <c r="D900" s="11"/>
      <c r="E900" s="6"/>
      <c r="F900" s="6"/>
    </row>
    <row r="901">
      <c r="C901" s="11"/>
      <c r="D901" s="11"/>
      <c r="E901" s="6"/>
      <c r="F901" s="6"/>
    </row>
    <row r="902">
      <c r="C902" s="11"/>
      <c r="D902" s="11"/>
      <c r="E902" s="6"/>
      <c r="F902" s="6"/>
    </row>
    <row r="903">
      <c r="C903" s="11"/>
      <c r="D903" s="11"/>
      <c r="E903" s="6"/>
      <c r="F903" s="6"/>
    </row>
    <row r="904">
      <c r="C904" s="11"/>
      <c r="D904" s="11"/>
      <c r="E904" s="6"/>
      <c r="F904" s="6"/>
    </row>
    <row r="905">
      <c r="C905" s="11"/>
      <c r="D905" s="11"/>
      <c r="E905" s="6"/>
      <c r="F905" s="6"/>
    </row>
    <row r="906">
      <c r="C906" s="11"/>
      <c r="D906" s="11"/>
      <c r="E906" s="6"/>
      <c r="F906" s="6"/>
    </row>
    <row r="907">
      <c r="C907" s="11"/>
      <c r="D907" s="11"/>
      <c r="E907" s="6"/>
      <c r="F907" s="6"/>
    </row>
    <row r="908">
      <c r="C908" s="11"/>
      <c r="D908" s="11"/>
      <c r="E908" s="6"/>
      <c r="F908" s="6"/>
    </row>
    <row r="909">
      <c r="C909" s="11"/>
      <c r="D909" s="11"/>
      <c r="E909" s="6"/>
      <c r="F909" s="6"/>
    </row>
    <row r="910">
      <c r="C910" s="11"/>
      <c r="D910" s="11"/>
      <c r="E910" s="6"/>
      <c r="F910" s="6"/>
    </row>
    <row r="911">
      <c r="C911" s="11"/>
      <c r="D911" s="11"/>
      <c r="E911" s="6"/>
      <c r="F911" s="6"/>
    </row>
    <row r="912">
      <c r="C912" s="11"/>
      <c r="D912" s="11"/>
      <c r="E912" s="6"/>
      <c r="F912" s="6"/>
    </row>
    <row r="913">
      <c r="C913" s="11"/>
      <c r="D913" s="11"/>
      <c r="E913" s="6"/>
      <c r="F913" s="6"/>
    </row>
    <row r="914">
      <c r="C914" s="11"/>
      <c r="D914" s="11"/>
      <c r="E914" s="6"/>
      <c r="F914" s="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3.0" ySplit="1.0" topLeftCell="D2" activePane="bottomRight" state="frozen"/>
      <selection activeCell="D1" sqref="D1" pane="topRight"/>
      <selection activeCell="A2" sqref="A2" pane="bottomLeft"/>
      <selection activeCell="D2" sqref="D2" pane="bottomRight"/>
    </sheetView>
  </sheetViews>
  <sheetFormatPr customHeight="1" defaultColWidth="14.43" defaultRowHeight="15.75"/>
  <cols>
    <col customWidth="1" min="1" max="1" width="22.29"/>
    <col customWidth="1" min="2" max="3" width="19.14"/>
  </cols>
  <sheetData>
    <row r="1">
      <c r="A1" s="1" t="s">
        <v>0</v>
      </c>
      <c r="B1" s="1" t="s">
        <v>1</v>
      </c>
      <c r="C1" s="1" t="s">
        <v>183</v>
      </c>
      <c r="D1" s="2" t="s">
        <v>2</v>
      </c>
      <c r="E1" s="2" t="s">
        <v>3</v>
      </c>
      <c r="F1" s="19" t="s">
        <v>184</v>
      </c>
      <c r="G1" s="19" t="s">
        <v>185</v>
      </c>
      <c r="H1" s="19" t="s">
        <v>186</v>
      </c>
      <c r="I1" s="19" t="s">
        <v>187</v>
      </c>
    </row>
    <row r="2">
      <c r="A2" s="4" t="s">
        <v>11</v>
      </c>
      <c r="B2" s="4" t="s">
        <v>12</v>
      </c>
      <c r="C2" s="4" t="s">
        <v>188</v>
      </c>
      <c r="D2" s="5">
        <v>24.6</v>
      </c>
      <c r="E2" s="5">
        <v>62.5</v>
      </c>
      <c r="F2" s="10">
        <f t="shared" ref="F2:F11" si="1">(10-(E2-60))/10</f>
        <v>0.75</v>
      </c>
      <c r="G2" s="17">
        <f t="shared" ref="G2:G11" si="2">(10-(D2-20))/10</f>
        <v>0.54</v>
      </c>
      <c r="H2" s="17">
        <f t="shared" ref="H2:H11" si="3">ROUND((F2*4147)+76,0)</f>
        <v>3186</v>
      </c>
      <c r="I2" s="17">
        <f t="shared" ref="I2:I11" si="4">ROUND((G2*3950)+88,0)</f>
        <v>2221</v>
      </c>
    </row>
    <row r="3">
      <c r="A3" s="4" t="s">
        <v>15</v>
      </c>
      <c r="B3" s="4" t="s">
        <v>16</v>
      </c>
      <c r="C3" s="4" t="s">
        <v>189</v>
      </c>
      <c r="D3" s="5">
        <v>25.8</v>
      </c>
      <c r="E3" s="5">
        <v>60.1</v>
      </c>
      <c r="F3" s="10">
        <f t="shared" si="1"/>
        <v>0.99</v>
      </c>
      <c r="G3" s="17">
        <f t="shared" si="2"/>
        <v>0.42</v>
      </c>
      <c r="H3" s="17">
        <f t="shared" si="3"/>
        <v>4182</v>
      </c>
      <c r="I3" s="17">
        <f t="shared" si="4"/>
        <v>1747</v>
      </c>
    </row>
    <row r="4">
      <c r="A4" s="4" t="s">
        <v>19</v>
      </c>
      <c r="B4" s="4" t="s">
        <v>20</v>
      </c>
      <c r="C4" s="4"/>
      <c r="D4" s="5">
        <v>24.2</v>
      </c>
      <c r="E4" s="5">
        <v>66.1</v>
      </c>
      <c r="F4" s="10">
        <f t="shared" si="1"/>
        <v>0.39</v>
      </c>
      <c r="G4" s="17">
        <f t="shared" si="2"/>
        <v>0.58</v>
      </c>
      <c r="H4" s="17">
        <f t="shared" si="3"/>
        <v>1693</v>
      </c>
      <c r="I4" s="17">
        <f t="shared" si="4"/>
        <v>2379</v>
      </c>
    </row>
    <row r="5">
      <c r="A5" s="4" t="s">
        <v>27</v>
      </c>
      <c r="C5" s="4" t="s">
        <v>190</v>
      </c>
      <c r="D5" s="5">
        <v>29.7</v>
      </c>
      <c r="E5" s="5">
        <v>64.3</v>
      </c>
      <c r="F5" s="10">
        <f t="shared" si="1"/>
        <v>0.57</v>
      </c>
      <c r="G5" s="17">
        <f t="shared" si="2"/>
        <v>0.03</v>
      </c>
      <c r="H5" s="17">
        <f t="shared" si="3"/>
        <v>2440</v>
      </c>
      <c r="I5" s="17">
        <f t="shared" si="4"/>
        <v>207</v>
      </c>
    </row>
    <row r="6">
      <c r="A6" s="7" t="s">
        <v>51</v>
      </c>
      <c r="B6" s="8" t="s">
        <v>52</v>
      </c>
      <c r="C6" s="20" t="s">
        <v>191</v>
      </c>
      <c r="D6" s="9">
        <v>21.8</v>
      </c>
      <c r="E6" s="9">
        <v>64.1</v>
      </c>
      <c r="F6" s="10">
        <f t="shared" si="1"/>
        <v>0.59</v>
      </c>
      <c r="G6" s="17">
        <f t="shared" si="2"/>
        <v>0.82</v>
      </c>
      <c r="H6" s="17">
        <f t="shared" si="3"/>
        <v>2523</v>
      </c>
      <c r="I6" s="17">
        <f t="shared" si="4"/>
        <v>3327</v>
      </c>
    </row>
    <row r="7">
      <c r="A7" s="4" t="s">
        <v>55</v>
      </c>
      <c r="C7" s="4" t="s">
        <v>192</v>
      </c>
      <c r="D7" s="5">
        <v>23.4</v>
      </c>
      <c r="E7" s="5">
        <v>60.4</v>
      </c>
      <c r="F7" s="10">
        <f t="shared" si="1"/>
        <v>0.96</v>
      </c>
      <c r="G7" s="17">
        <f t="shared" si="2"/>
        <v>0.66</v>
      </c>
      <c r="H7" s="17">
        <f t="shared" si="3"/>
        <v>4057</v>
      </c>
      <c r="I7" s="17">
        <f t="shared" si="4"/>
        <v>2695</v>
      </c>
    </row>
    <row r="8">
      <c r="A8" s="7" t="s">
        <v>53</v>
      </c>
      <c r="B8" s="8" t="s">
        <v>54</v>
      </c>
      <c r="C8" s="20" t="s">
        <v>193</v>
      </c>
      <c r="D8" s="9">
        <v>22.0</v>
      </c>
      <c r="E8" s="9">
        <v>62.9</v>
      </c>
      <c r="F8" s="10">
        <f t="shared" si="1"/>
        <v>0.71</v>
      </c>
      <c r="G8" s="17">
        <f t="shared" si="2"/>
        <v>0.8</v>
      </c>
      <c r="H8" s="17">
        <f t="shared" si="3"/>
        <v>3020</v>
      </c>
      <c r="I8" s="17">
        <f t="shared" si="4"/>
        <v>3248</v>
      </c>
    </row>
    <row r="9">
      <c r="A9" s="4" t="s">
        <v>56</v>
      </c>
      <c r="B9" s="4" t="s">
        <v>57</v>
      </c>
      <c r="C9" s="4" t="s">
        <v>194</v>
      </c>
      <c r="D9" s="5">
        <v>23.9</v>
      </c>
      <c r="E9" s="5">
        <v>61.8</v>
      </c>
      <c r="F9" s="10">
        <f t="shared" si="1"/>
        <v>0.82</v>
      </c>
      <c r="G9" s="17">
        <f t="shared" si="2"/>
        <v>0.61</v>
      </c>
      <c r="H9" s="17">
        <f t="shared" si="3"/>
        <v>3477</v>
      </c>
      <c r="I9" s="17">
        <f t="shared" si="4"/>
        <v>2498</v>
      </c>
    </row>
    <row r="10">
      <c r="A10" s="4" t="s">
        <v>59</v>
      </c>
      <c r="B10" s="4" t="s">
        <v>60</v>
      </c>
      <c r="C10" s="4" t="s">
        <v>195</v>
      </c>
      <c r="D10" s="5">
        <v>25.0</v>
      </c>
      <c r="E10" s="5">
        <v>60.1</v>
      </c>
      <c r="F10" s="10">
        <f t="shared" si="1"/>
        <v>0.99</v>
      </c>
      <c r="G10" s="17">
        <f t="shared" si="2"/>
        <v>0.5</v>
      </c>
      <c r="H10" s="17">
        <f t="shared" si="3"/>
        <v>4182</v>
      </c>
      <c r="I10" s="17">
        <f t="shared" si="4"/>
        <v>2063</v>
      </c>
    </row>
    <row r="11">
      <c r="A11" s="4" t="s">
        <v>62</v>
      </c>
      <c r="B11" s="4" t="s">
        <v>63</v>
      </c>
      <c r="C11" s="4" t="s">
        <v>193</v>
      </c>
      <c r="D11" s="5">
        <v>28.2</v>
      </c>
      <c r="E11" s="5">
        <v>61.3</v>
      </c>
      <c r="F11" s="10">
        <f t="shared" si="1"/>
        <v>0.87</v>
      </c>
      <c r="G11" s="17">
        <f t="shared" si="2"/>
        <v>0.18</v>
      </c>
      <c r="H11" s="17">
        <f t="shared" si="3"/>
        <v>3684</v>
      </c>
      <c r="I11" s="17">
        <f t="shared" si="4"/>
        <v>799</v>
      </c>
    </row>
    <row r="12">
      <c r="A12" s="4" t="s">
        <v>13</v>
      </c>
      <c r="B12" s="4" t="s">
        <v>14</v>
      </c>
      <c r="C12" s="4" t="s">
        <v>196</v>
      </c>
      <c r="F12" s="21"/>
      <c r="G12" s="21"/>
      <c r="H12" s="21"/>
      <c r="I12" s="21"/>
    </row>
    <row r="13">
      <c r="F13" s="21"/>
      <c r="G13" s="21"/>
      <c r="H13" s="21"/>
      <c r="I13" s="21"/>
    </row>
    <row r="14">
      <c r="F14" s="21"/>
      <c r="G14" s="21"/>
      <c r="H14" s="21"/>
      <c r="I14" s="21"/>
    </row>
    <row r="15">
      <c r="F15" s="21"/>
      <c r="G15" s="21"/>
      <c r="H15" s="21"/>
      <c r="I15" s="21"/>
    </row>
    <row r="16">
      <c r="F16" s="21"/>
      <c r="G16" s="21"/>
      <c r="H16" s="21"/>
      <c r="I16" s="21"/>
    </row>
    <row r="17">
      <c r="F17" s="21"/>
      <c r="G17" s="21"/>
      <c r="H17" s="21"/>
      <c r="I17" s="21"/>
    </row>
    <row r="18">
      <c r="F18" s="21"/>
      <c r="G18" s="21"/>
      <c r="H18" s="21"/>
      <c r="I18" s="21"/>
    </row>
    <row r="19">
      <c r="D19" s="11"/>
      <c r="E19" s="11"/>
      <c r="F19" s="17"/>
      <c r="G19" s="17"/>
      <c r="H19" s="17"/>
      <c r="I19" s="17"/>
    </row>
    <row r="20">
      <c r="D20" s="11"/>
      <c r="E20" s="11"/>
      <c r="F20" s="17"/>
      <c r="G20" s="17"/>
      <c r="H20" s="17"/>
      <c r="I20" s="17"/>
    </row>
    <row r="21">
      <c r="D21" s="11"/>
      <c r="E21" s="11"/>
      <c r="F21" s="17"/>
      <c r="G21" s="17"/>
      <c r="H21" s="17"/>
      <c r="I21" s="17"/>
    </row>
    <row r="22">
      <c r="D22" s="11"/>
      <c r="E22" s="11"/>
      <c r="F22" s="17"/>
      <c r="G22" s="17"/>
      <c r="H22" s="17"/>
      <c r="I22" s="17"/>
    </row>
    <row r="23">
      <c r="D23" s="11"/>
      <c r="E23" s="11"/>
      <c r="F23" s="17"/>
      <c r="G23" s="17"/>
      <c r="H23" s="17"/>
      <c r="I23" s="17"/>
    </row>
    <row r="24">
      <c r="D24" s="11"/>
      <c r="E24" s="11"/>
      <c r="F24" s="17"/>
      <c r="G24" s="17"/>
      <c r="H24" s="17"/>
      <c r="I24" s="17"/>
    </row>
    <row r="25">
      <c r="D25" s="11"/>
      <c r="E25" s="11"/>
      <c r="F25" s="17"/>
      <c r="G25" s="17"/>
      <c r="H25" s="17"/>
      <c r="I25" s="17"/>
    </row>
    <row r="26">
      <c r="D26" s="11"/>
      <c r="E26" s="11"/>
      <c r="F26" s="17"/>
      <c r="G26" s="17"/>
      <c r="H26" s="17"/>
      <c r="I26" s="17"/>
    </row>
    <row r="27">
      <c r="D27" s="11"/>
      <c r="E27" s="11"/>
      <c r="F27" s="17"/>
      <c r="G27" s="17"/>
      <c r="H27" s="17"/>
      <c r="I27" s="17"/>
    </row>
    <row r="28">
      <c r="D28" s="11"/>
      <c r="E28" s="11"/>
      <c r="F28" s="17"/>
      <c r="G28" s="17"/>
      <c r="H28" s="17"/>
      <c r="I28" s="17"/>
    </row>
    <row r="29">
      <c r="D29" s="11"/>
      <c r="E29" s="11"/>
      <c r="F29" s="17"/>
      <c r="G29" s="17"/>
      <c r="H29" s="17"/>
      <c r="I29" s="17"/>
    </row>
    <row r="30">
      <c r="D30" s="11"/>
      <c r="E30" s="11"/>
      <c r="F30" s="17"/>
      <c r="G30" s="17"/>
      <c r="H30" s="17"/>
      <c r="I30" s="17"/>
    </row>
    <row r="31">
      <c r="D31" s="11"/>
      <c r="E31" s="11"/>
      <c r="F31" s="17"/>
      <c r="G31" s="17"/>
      <c r="H31" s="17"/>
      <c r="I31" s="17"/>
    </row>
    <row r="32">
      <c r="D32" s="11"/>
      <c r="E32" s="11"/>
      <c r="F32" s="17"/>
      <c r="G32" s="17"/>
      <c r="H32" s="17"/>
      <c r="I32" s="17"/>
    </row>
    <row r="33">
      <c r="D33" s="11"/>
      <c r="E33" s="11"/>
      <c r="F33" s="17"/>
      <c r="G33" s="17"/>
      <c r="H33" s="17"/>
      <c r="I33" s="17"/>
    </row>
    <row r="34">
      <c r="D34" s="11"/>
      <c r="E34" s="11"/>
      <c r="F34" s="17"/>
      <c r="G34" s="17"/>
      <c r="H34" s="17"/>
      <c r="I34" s="17"/>
    </row>
    <row r="35">
      <c r="D35" s="11"/>
      <c r="E35" s="11"/>
      <c r="F35" s="17"/>
      <c r="G35" s="17"/>
      <c r="H35" s="17"/>
      <c r="I35" s="17"/>
    </row>
    <row r="36">
      <c r="D36" s="11"/>
      <c r="E36" s="11"/>
      <c r="F36" s="17"/>
      <c r="G36" s="17"/>
      <c r="H36" s="17"/>
      <c r="I36" s="17"/>
    </row>
    <row r="37">
      <c r="D37" s="11"/>
      <c r="E37" s="11"/>
      <c r="F37" s="17"/>
      <c r="G37" s="17"/>
      <c r="H37" s="17"/>
      <c r="I37" s="17"/>
    </row>
    <row r="38">
      <c r="D38" s="11"/>
      <c r="E38" s="11"/>
      <c r="F38" s="17"/>
      <c r="G38" s="17"/>
      <c r="H38" s="17"/>
      <c r="I38" s="17"/>
    </row>
    <row r="39">
      <c r="D39" s="11"/>
      <c r="E39" s="11"/>
      <c r="F39" s="17"/>
      <c r="G39" s="17"/>
      <c r="H39" s="17"/>
      <c r="I39" s="17"/>
    </row>
    <row r="40">
      <c r="D40" s="11"/>
      <c r="E40" s="11"/>
      <c r="F40" s="17"/>
      <c r="G40" s="17"/>
      <c r="H40" s="17"/>
      <c r="I40" s="17"/>
    </row>
    <row r="41">
      <c r="D41" s="11"/>
      <c r="E41" s="11"/>
      <c r="F41" s="17"/>
      <c r="G41" s="17"/>
      <c r="H41" s="17"/>
      <c r="I41" s="17"/>
    </row>
    <row r="42">
      <c r="D42" s="11"/>
      <c r="E42" s="11"/>
      <c r="F42" s="17"/>
      <c r="G42" s="17"/>
      <c r="H42" s="17"/>
      <c r="I42" s="17"/>
    </row>
    <row r="43">
      <c r="D43" s="11"/>
      <c r="E43" s="11"/>
      <c r="F43" s="17"/>
      <c r="G43" s="17"/>
      <c r="H43" s="17"/>
      <c r="I43" s="17"/>
    </row>
    <row r="44">
      <c r="D44" s="11"/>
      <c r="E44" s="11"/>
      <c r="F44" s="17"/>
      <c r="G44" s="17"/>
      <c r="H44" s="17"/>
      <c r="I44" s="17"/>
    </row>
    <row r="45">
      <c r="D45" s="11"/>
      <c r="E45" s="11"/>
      <c r="F45" s="17"/>
      <c r="G45" s="17"/>
      <c r="H45" s="17"/>
      <c r="I45" s="17"/>
    </row>
    <row r="46">
      <c r="D46" s="11"/>
      <c r="E46" s="11"/>
      <c r="F46" s="17"/>
      <c r="G46" s="17"/>
      <c r="H46" s="17"/>
      <c r="I46" s="17"/>
    </row>
    <row r="47">
      <c r="D47" s="11"/>
      <c r="E47" s="11"/>
      <c r="F47" s="17"/>
      <c r="G47" s="17"/>
      <c r="H47" s="17"/>
      <c r="I47" s="17"/>
    </row>
    <row r="48">
      <c r="D48" s="11"/>
      <c r="E48" s="11"/>
      <c r="F48" s="17"/>
      <c r="G48" s="17"/>
      <c r="H48" s="17"/>
      <c r="I48" s="17"/>
    </row>
    <row r="49">
      <c r="D49" s="11"/>
      <c r="E49" s="11"/>
      <c r="F49" s="17"/>
      <c r="G49" s="17"/>
      <c r="H49" s="17"/>
      <c r="I49" s="17"/>
    </row>
    <row r="50">
      <c r="D50" s="11"/>
      <c r="E50" s="11"/>
      <c r="F50" s="17"/>
      <c r="G50" s="17"/>
      <c r="H50" s="17"/>
      <c r="I50" s="17"/>
    </row>
    <row r="51">
      <c r="D51" s="11"/>
      <c r="E51" s="11"/>
      <c r="F51" s="17"/>
      <c r="G51" s="17"/>
      <c r="H51" s="17"/>
      <c r="I51" s="17"/>
    </row>
    <row r="52">
      <c r="D52" s="11"/>
      <c r="E52" s="11"/>
      <c r="F52" s="17"/>
      <c r="G52" s="17"/>
      <c r="H52" s="17"/>
      <c r="I52" s="17"/>
    </row>
    <row r="53">
      <c r="D53" s="11"/>
      <c r="E53" s="11"/>
      <c r="F53" s="17"/>
      <c r="G53" s="17"/>
      <c r="H53" s="17"/>
      <c r="I53" s="17"/>
    </row>
    <row r="54">
      <c r="D54" s="11"/>
      <c r="E54" s="11"/>
      <c r="F54" s="17"/>
      <c r="G54" s="17"/>
      <c r="H54" s="17"/>
      <c r="I54" s="17"/>
    </row>
    <row r="55">
      <c r="D55" s="11"/>
      <c r="E55" s="11"/>
      <c r="F55" s="17"/>
      <c r="G55" s="17"/>
      <c r="H55" s="17"/>
      <c r="I55" s="17"/>
    </row>
    <row r="56">
      <c r="D56" s="11"/>
      <c r="E56" s="11"/>
      <c r="F56" s="17"/>
      <c r="G56" s="17"/>
      <c r="H56" s="17"/>
      <c r="I56" s="17"/>
    </row>
    <row r="57">
      <c r="D57" s="11"/>
      <c r="E57" s="11"/>
      <c r="F57" s="17"/>
      <c r="G57" s="17"/>
      <c r="H57" s="17"/>
      <c r="I57" s="17"/>
    </row>
    <row r="58">
      <c r="D58" s="11"/>
      <c r="E58" s="11"/>
      <c r="F58" s="17"/>
      <c r="G58" s="17"/>
      <c r="H58" s="17"/>
      <c r="I58" s="17"/>
    </row>
    <row r="59">
      <c r="D59" s="11"/>
      <c r="E59" s="11"/>
      <c r="F59" s="17"/>
      <c r="G59" s="17"/>
      <c r="H59" s="17"/>
      <c r="I59" s="17"/>
    </row>
    <row r="60">
      <c r="D60" s="11"/>
      <c r="E60" s="11"/>
      <c r="F60" s="17"/>
      <c r="G60" s="17"/>
      <c r="H60" s="17"/>
      <c r="I60" s="17"/>
    </row>
    <row r="61">
      <c r="D61" s="11"/>
      <c r="E61" s="11"/>
      <c r="F61" s="17"/>
      <c r="G61" s="17"/>
      <c r="H61" s="17"/>
      <c r="I61" s="17"/>
    </row>
    <row r="62">
      <c r="D62" s="11"/>
      <c r="E62" s="11"/>
      <c r="F62" s="17"/>
      <c r="G62" s="17"/>
      <c r="H62" s="17"/>
      <c r="I62" s="17"/>
    </row>
    <row r="63">
      <c r="D63" s="11"/>
      <c r="E63" s="11"/>
      <c r="F63" s="17"/>
      <c r="G63" s="17"/>
      <c r="H63" s="17"/>
      <c r="I63" s="17"/>
    </row>
    <row r="64">
      <c r="D64" s="11"/>
      <c r="E64" s="11"/>
      <c r="F64" s="17"/>
      <c r="G64" s="17"/>
      <c r="H64" s="17"/>
      <c r="I64" s="17"/>
    </row>
    <row r="65">
      <c r="D65" s="11"/>
      <c r="E65" s="11"/>
      <c r="F65" s="17"/>
      <c r="G65" s="17"/>
      <c r="H65" s="17"/>
      <c r="I65" s="17"/>
    </row>
    <row r="66">
      <c r="D66" s="11"/>
      <c r="E66" s="11"/>
      <c r="F66" s="17"/>
      <c r="G66" s="17"/>
      <c r="H66" s="17"/>
      <c r="I66" s="17"/>
    </row>
    <row r="67">
      <c r="D67" s="11"/>
      <c r="E67" s="11"/>
      <c r="F67" s="17"/>
      <c r="G67" s="17"/>
      <c r="H67" s="17"/>
      <c r="I67" s="17"/>
    </row>
    <row r="68">
      <c r="D68" s="11"/>
      <c r="E68" s="11"/>
      <c r="F68" s="17"/>
      <c r="G68" s="17"/>
      <c r="H68" s="17"/>
      <c r="I68" s="17"/>
    </row>
    <row r="69">
      <c r="D69" s="11"/>
      <c r="E69" s="11"/>
      <c r="F69" s="17"/>
      <c r="G69" s="17"/>
      <c r="H69" s="17"/>
      <c r="I69" s="17"/>
    </row>
    <row r="70">
      <c r="D70" s="11"/>
      <c r="E70" s="11"/>
      <c r="F70" s="17"/>
      <c r="G70" s="17"/>
      <c r="H70" s="17"/>
      <c r="I70" s="17"/>
    </row>
    <row r="71">
      <c r="D71" s="11"/>
      <c r="E71" s="11"/>
      <c r="F71" s="17"/>
      <c r="G71" s="17"/>
      <c r="H71" s="17"/>
      <c r="I71" s="17"/>
    </row>
    <row r="72">
      <c r="D72" s="11"/>
      <c r="E72" s="11"/>
      <c r="F72" s="17"/>
      <c r="G72" s="17"/>
      <c r="H72" s="17"/>
      <c r="I72" s="17"/>
    </row>
    <row r="73">
      <c r="D73" s="11"/>
      <c r="E73" s="11"/>
      <c r="F73" s="17"/>
      <c r="G73" s="17"/>
      <c r="H73" s="17"/>
      <c r="I73" s="17"/>
    </row>
    <row r="74">
      <c r="D74" s="11"/>
      <c r="E74" s="11"/>
      <c r="F74" s="17"/>
      <c r="G74" s="17"/>
      <c r="H74" s="17"/>
      <c r="I74" s="17"/>
    </row>
    <row r="75">
      <c r="D75" s="11"/>
      <c r="E75" s="11"/>
      <c r="F75" s="17"/>
      <c r="G75" s="17"/>
      <c r="H75" s="17"/>
      <c r="I75" s="17"/>
    </row>
    <row r="76">
      <c r="D76" s="11"/>
      <c r="E76" s="11"/>
      <c r="F76" s="17"/>
      <c r="G76" s="17"/>
      <c r="H76" s="17"/>
      <c r="I76" s="17"/>
    </row>
    <row r="77">
      <c r="D77" s="11"/>
      <c r="E77" s="11"/>
      <c r="F77" s="17"/>
      <c r="G77" s="17"/>
      <c r="H77" s="17"/>
      <c r="I77" s="17"/>
    </row>
    <row r="78">
      <c r="D78" s="11"/>
      <c r="E78" s="11"/>
      <c r="F78" s="17"/>
      <c r="G78" s="17"/>
      <c r="H78" s="17"/>
      <c r="I78" s="17"/>
    </row>
    <row r="79">
      <c r="D79" s="11"/>
      <c r="E79" s="11"/>
      <c r="F79" s="17"/>
      <c r="G79" s="17"/>
      <c r="H79" s="17"/>
      <c r="I79" s="17"/>
    </row>
    <row r="80">
      <c r="D80" s="11"/>
      <c r="E80" s="11"/>
      <c r="F80" s="17"/>
      <c r="G80" s="17"/>
      <c r="H80" s="17"/>
      <c r="I80" s="17"/>
    </row>
    <row r="81">
      <c r="D81" s="11"/>
      <c r="E81" s="11"/>
      <c r="F81" s="17"/>
      <c r="G81" s="17"/>
      <c r="H81" s="17"/>
      <c r="I81" s="17"/>
    </row>
    <row r="82">
      <c r="D82" s="11"/>
      <c r="E82" s="11"/>
      <c r="F82" s="17"/>
      <c r="G82" s="17"/>
      <c r="H82" s="17"/>
      <c r="I82" s="17"/>
    </row>
    <row r="83">
      <c r="D83" s="11"/>
      <c r="E83" s="11"/>
      <c r="F83" s="17"/>
      <c r="G83" s="17"/>
      <c r="H83" s="17"/>
      <c r="I83" s="17"/>
    </row>
    <row r="84">
      <c r="D84" s="11"/>
      <c r="E84" s="11"/>
      <c r="F84" s="17"/>
      <c r="G84" s="17"/>
      <c r="H84" s="17"/>
      <c r="I84" s="17"/>
    </row>
    <row r="85">
      <c r="D85" s="11"/>
      <c r="E85" s="11"/>
      <c r="F85" s="17"/>
      <c r="G85" s="17"/>
      <c r="H85" s="17"/>
      <c r="I85" s="17"/>
    </row>
    <row r="86">
      <c r="D86" s="11"/>
      <c r="E86" s="11"/>
      <c r="F86" s="17"/>
      <c r="G86" s="17"/>
      <c r="H86" s="17"/>
      <c r="I86" s="17"/>
    </row>
    <row r="87">
      <c r="D87" s="11"/>
      <c r="E87" s="11"/>
      <c r="F87" s="17"/>
      <c r="G87" s="17"/>
      <c r="H87" s="17"/>
      <c r="I87" s="17"/>
    </row>
    <row r="88">
      <c r="D88" s="11"/>
      <c r="E88" s="11"/>
      <c r="F88" s="17"/>
      <c r="G88" s="17"/>
      <c r="H88" s="17"/>
      <c r="I88" s="17"/>
    </row>
    <row r="89">
      <c r="D89" s="11"/>
      <c r="E89" s="11"/>
      <c r="F89" s="17"/>
      <c r="G89" s="17"/>
      <c r="H89" s="17"/>
      <c r="I89" s="17"/>
    </row>
    <row r="90">
      <c r="D90" s="11"/>
      <c r="E90" s="11"/>
      <c r="F90" s="17"/>
      <c r="G90" s="17"/>
      <c r="H90" s="17"/>
      <c r="I90" s="17"/>
    </row>
    <row r="91">
      <c r="D91" s="11"/>
      <c r="E91" s="11"/>
      <c r="F91" s="17"/>
      <c r="G91" s="17"/>
      <c r="H91" s="17"/>
      <c r="I91" s="17"/>
    </row>
    <row r="92">
      <c r="D92" s="11"/>
      <c r="E92" s="11"/>
      <c r="F92" s="17"/>
      <c r="G92" s="17"/>
      <c r="H92" s="17"/>
      <c r="I92" s="17"/>
    </row>
    <row r="93">
      <c r="D93" s="11"/>
      <c r="E93" s="11"/>
      <c r="F93" s="17"/>
      <c r="G93" s="17"/>
      <c r="H93" s="17"/>
      <c r="I93" s="17"/>
    </row>
    <row r="94">
      <c r="D94" s="11"/>
      <c r="E94" s="11"/>
      <c r="F94" s="17"/>
      <c r="G94" s="17"/>
      <c r="H94" s="17"/>
      <c r="I94" s="17"/>
    </row>
    <row r="95">
      <c r="D95" s="11"/>
      <c r="E95" s="11"/>
      <c r="F95" s="17"/>
      <c r="G95" s="17"/>
      <c r="H95" s="17"/>
      <c r="I95" s="17"/>
    </row>
    <row r="96">
      <c r="D96" s="11"/>
      <c r="E96" s="11"/>
      <c r="F96" s="17"/>
      <c r="G96" s="17"/>
      <c r="H96" s="17"/>
      <c r="I96" s="17"/>
    </row>
    <row r="97">
      <c r="D97" s="11"/>
      <c r="E97" s="11"/>
      <c r="F97" s="17"/>
      <c r="G97" s="17"/>
      <c r="H97" s="17"/>
      <c r="I97" s="17"/>
    </row>
    <row r="98">
      <c r="D98" s="11"/>
      <c r="E98" s="11"/>
      <c r="F98" s="17"/>
      <c r="G98" s="17"/>
      <c r="H98" s="17"/>
      <c r="I98" s="17"/>
    </row>
    <row r="99">
      <c r="D99" s="11"/>
      <c r="E99" s="11"/>
      <c r="F99" s="17"/>
      <c r="G99" s="17"/>
      <c r="H99" s="17"/>
      <c r="I99" s="17"/>
    </row>
    <row r="100">
      <c r="D100" s="11"/>
      <c r="E100" s="11"/>
      <c r="F100" s="17"/>
      <c r="G100" s="17"/>
      <c r="H100" s="17"/>
      <c r="I100" s="17"/>
    </row>
    <row r="101">
      <c r="D101" s="11"/>
      <c r="E101" s="11"/>
      <c r="F101" s="17"/>
      <c r="G101" s="17"/>
      <c r="H101" s="17"/>
      <c r="I101" s="17"/>
    </row>
    <row r="102">
      <c r="D102" s="11"/>
      <c r="E102" s="11"/>
      <c r="F102" s="17"/>
      <c r="G102" s="17"/>
      <c r="H102" s="17"/>
      <c r="I102" s="17"/>
    </row>
    <row r="103">
      <c r="D103" s="11"/>
      <c r="E103" s="11"/>
      <c r="F103" s="17"/>
      <c r="G103" s="17"/>
      <c r="H103" s="17"/>
      <c r="I103" s="17"/>
    </row>
    <row r="104">
      <c r="D104" s="11"/>
      <c r="E104" s="11"/>
      <c r="F104" s="17"/>
      <c r="G104" s="17"/>
      <c r="H104" s="17"/>
      <c r="I104" s="17"/>
    </row>
    <row r="105">
      <c r="D105" s="11"/>
      <c r="E105" s="11"/>
      <c r="F105" s="17"/>
      <c r="G105" s="17"/>
      <c r="H105" s="17"/>
      <c r="I105" s="17"/>
    </row>
    <row r="106">
      <c r="D106" s="11"/>
      <c r="E106" s="11"/>
      <c r="F106" s="17"/>
      <c r="G106" s="17"/>
      <c r="H106" s="17"/>
      <c r="I106" s="17"/>
    </row>
    <row r="107">
      <c r="D107" s="11"/>
      <c r="E107" s="11"/>
      <c r="F107" s="17"/>
      <c r="G107" s="17"/>
      <c r="H107" s="17"/>
      <c r="I107" s="17"/>
    </row>
    <row r="108">
      <c r="D108" s="11"/>
      <c r="E108" s="11"/>
      <c r="F108" s="17"/>
      <c r="G108" s="17"/>
      <c r="H108" s="17"/>
      <c r="I108" s="17"/>
    </row>
    <row r="109">
      <c r="D109" s="11"/>
      <c r="E109" s="11"/>
      <c r="F109" s="17"/>
      <c r="G109" s="17"/>
      <c r="H109" s="17"/>
      <c r="I109" s="17"/>
    </row>
    <row r="110">
      <c r="D110" s="11"/>
      <c r="E110" s="11"/>
      <c r="F110" s="17"/>
      <c r="G110" s="17"/>
      <c r="H110" s="17"/>
      <c r="I110" s="17"/>
    </row>
    <row r="111">
      <c r="D111" s="11"/>
      <c r="E111" s="11"/>
      <c r="F111" s="17"/>
      <c r="G111" s="17"/>
      <c r="H111" s="17"/>
      <c r="I111" s="17"/>
    </row>
    <row r="112">
      <c r="D112" s="11"/>
      <c r="E112" s="11"/>
      <c r="F112" s="17"/>
      <c r="G112" s="17"/>
      <c r="H112" s="17"/>
      <c r="I112" s="17"/>
    </row>
    <row r="113">
      <c r="D113" s="11"/>
      <c r="E113" s="11"/>
      <c r="F113" s="17"/>
      <c r="G113" s="17"/>
      <c r="H113" s="17"/>
      <c r="I113" s="17"/>
    </row>
    <row r="114">
      <c r="D114" s="11"/>
      <c r="E114" s="11"/>
      <c r="F114" s="17"/>
      <c r="G114" s="17"/>
      <c r="H114" s="17"/>
      <c r="I114" s="17"/>
    </row>
    <row r="115">
      <c r="D115" s="11"/>
      <c r="E115" s="11"/>
      <c r="F115" s="17"/>
      <c r="G115" s="17"/>
      <c r="H115" s="17"/>
      <c r="I115" s="17"/>
    </row>
    <row r="116">
      <c r="D116" s="11"/>
      <c r="E116" s="11"/>
      <c r="F116" s="17"/>
      <c r="G116" s="17"/>
      <c r="H116" s="17"/>
      <c r="I116" s="17"/>
    </row>
    <row r="117">
      <c r="D117" s="11"/>
      <c r="E117" s="11"/>
      <c r="F117" s="17"/>
      <c r="G117" s="17"/>
      <c r="H117" s="17"/>
      <c r="I117" s="17"/>
    </row>
    <row r="118">
      <c r="D118" s="11"/>
      <c r="E118" s="11"/>
      <c r="F118" s="17"/>
      <c r="G118" s="17"/>
      <c r="H118" s="17"/>
      <c r="I118" s="17"/>
    </row>
    <row r="119">
      <c r="D119" s="11"/>
      <c r="E119" s="11"/>
      <c r="F119" s="17"/>
      <c r="G119" s="17"/>
      <c r="H119" s="17"/>
      <c r="I119" s="17"/>
    </row>
    <row r="120">
      <c r="D120" s="11"/>
      <c r="E120" s="11"/>
      <c r="F120" s="17"/>
      <c r="G120" s="17"/>
      <c r="H120" s="17"/>
      <c r="I120" s="17"/>
    </row>
    <row r="121">
      <c r="D121" s="11"/>
      <c r="E121" s="11"/>
      <c r="F121" s="17"/>
      <c r="G121" s="17"/>
      <c r="H121" s="17"/>
      <c r="I121" s="17"/>
    </row>
    <row r="122">
      <c r="D122" s="11"/>
      <c r="E122" s="11"/>
      <c r="F122" s="17"/>
      <c r="G122" s="17"/>
      <c r="H122" s="17"/>
      <c r="I122" s="17"/>
    </row>
    <row r="123">
      <c r="D123" s="11"/>
      <c r="E123" s="11"/>
      <c r="F123" s="17"/>
      <c r="G123" s="17"/>
      <c r="H123" s="17"/>
      <c r="I123" s="17"/>
    </row>
    <row r="124">
      <c r="D124" s="11"/>
      <c r="E124" s="11"/>
      <c r="F124" s="17"/>
      <c r="G124" s="17"/>
      <c r="H124" s="17"/>
      <c r="I124" s="17"/>
    </row>
    <row r="125">
      <c r="D125" s="11"/>
      <c r="E125" s="11"/>
      <c r="F125" s="17"/>
      <c r="G125" s="17"/>
      <c r="H125" s="17"/>
      <c r="I125" s="17"/>
    </row>
    <row r="126">
      <c r="D126" s="11"/>
      <c r="E126" s="11"/>
      <c r="F126" s="17"/>
      <c r="G126" s="17"/>
      <c r="H126" s="17"/>
      <c r="I126" s="17"/>
    </row>
    <row r="127">
      <c r="D127" s="11"/>
      <c r="E127" s="11"/>
      <c r="F127" s="17"/>
      <c r="G127" s="17"/>
      <c r="H127" s="17"/>
      <c r="I127" s="17"/>
    </row>
    <row r="128">
      <c r="D128" s="11"/>
      <c r="E128" s="11"/>
      <c r="F128" s="17"/>
      <c r="G128" s="17"/>
      <c r="H128" s="17"/>
      <c r="I128" s="17"/>
    </row>
    <row r="129">
      <c r="D129" s="11"/>
      <c r="E129" s="11"/>
      <c r="F129" s="17"/>
      <c r="G129" s="17"/>
      <c r="H129" s="17"/>
      <c r="I129" s="17"/>
    </row>
    <row r="130">
      <c r="D130" s="11"/>
      <c r="E130" s="11"/>
      <c r="F130" s="17"/>
      <c r="G130" s="17"/>
      <c r="H130" s="17"/>
      <c r="I130" s="17"/>
    </row>
    <row r="131">
      <c r="D131" s="11"/>
      <c r="E131" s="11"/>
      <c r="F131" s="17"/>
      <c r="G131" s="17"/>
      <c r="H131" s="17"/>
      <c r="I131" s="17"/>
    </row>
    <row r="132">
      <c r="D132" s="11"/>
      <c r="E132" s="11"/>
      <c r="F132" s="17"/>
      <c r="G132" s="17"/>
      <c r="H132" s="17"/>
      <c r="I132" s="17"/>
    </row>
    <row r="133">
      <c r="D133" s="11"/>
      <c r="E133" s="11"/>
      <c r="F133" s="17"/>
      <c r="G133" s="17"/>
      <c r="H133" s="17"/>
      <c r="I133" s="17"/>
    </row>
    <row r="134">
      <c r="D134" s="11"/>
      <c r="E134" s="11"/>
      <c r="F134" s="17"/>
      <c r="G134" s="17"/>
      <c r="H134" s="17"/>
      <c r="I134" s="17"/>
    </row>
    <row r="135">
      <c r="D135" s="11"/>
      <c r="E135" s="11"/>
      <c r="F135" s="17"/>
      <c r="G135" s="17"/>
      <c r="H135" s="17"/>
      <c r="I135" s="17"/>
    </row>
    <row r="136">
      <c r="D136" s="11"/>
      <c r="E136" s="11"/>
      <c r="F136" s="17"/>
      <c r="G136" s="17"/>
      <c r="H136" s="17"/>
      <c r="I136" s="17"/>
    </row>
    <row r="137">
      <c r="D137" s="11"/>
      <c r="E137" s="11"/>
      <c r="F137" s="17"/>
      <c r="G137" s="17"/>
      <c r="H137" s="17"/>
      <c r="I137" s="17"/>
    </row>
    <row r="138">
      <c r="D138" s="11"/>
      <c r="E138" s="11"/>
      <c r="F138" s="17"/>
      <c r="G138" s="17"/>
      <c r="H138" s="17"/>
      <c r="I138" s="17"/>
    </row>
    <row r="139">
      <c r="D139" s="11"/>
      <c r="E139" s="11"/>
      <c r="F139" s="17"/>
      <c r="G139" s="17"/>
      <c r="H139" s="17"/>
      <c r="I139" s="17"/>
    </row>
    <row r="140">
      <c r="D140" s="11"/>
      <c r="E140" s="11"/>
      <c r="F140" s="17"/>
      <c r="G140" s="17"/>
      <c r="H140" s="17"/>
      <c r="I140" s="17"/>
    </row>
    <row r="141">
      <c r="D141" s="11"/>
      <c r="E141" s="11"/>
      <c r="F141" s="17"/>
      <c r="G141" s="17"/>
      <c r="H141" s="17"/>
      <c r="I141" s="17"/>
    </row>
    <row r="142">
      <c r="D142" s="11"/>
      <c r="E142" s="11"/>
      <c r="F142" s="17"/>
      <c r="G142" s="17"/>
      <c r="H142" s="17"/>
      <c r="I142" s="17"/>
    </row>
    <row r="143">
      <c r="D143" s="11"/>
      <c r="E143" s="11"/>
      <c r="F143" s="17"/>
      <c r="G143" s="17"/>
      <c r="H143" s="17"/>
      <c r="I143" s="17"/>
    </row>
    <row r="144">
      <c r="D144" s="11"/>
      <c r="E144" s="11"/>
      <c r="F144" s="17"/>
      <c r="G144" s="17"/>
      <c r="H144" s="17"/>
      <c r="I144" s="17"/>
    </row>
    <row r="145">
      <c r="D145" s="11"/>
      <c r="E145" s="11"/>
      <c r="F145" s="17"/>
      <c r="G145" s="17"/>
      <c r="H145" s="17"/>
      <c r="I145" s="17"/>
    </row>
    <row r="146">
      <c r="D146" s="11"/>
      <c r="E146" s="11"/>
      <c r="F146" s="17"/>
      <c r="G146" s="17"/>
      <c r="H146" s="17"/>
      <c r="I146" s="17"/>
    </row>
    <row r="147">
      <c r="D147" s="11"/>
      <c r="E147" s="11"/>
      <c r="F147" s="17"/>
      <c r="G147" s="17"/>
      <c r="H147" s="17"/>
      <c r="I147" s="17"/>
    </row>
    <row r="148">
      <c r="D148" s="11"/>
      <c r="E148" s="11"/>
      <c r="F148" s="17"/>
      <c r="G148" s="17"/>
      <c r="H148" s="17"/>
      <c r="I148" s="17"/>
    </row>
    <row r="149">
      <c r="D149" s="11"/>
      <c r="E149" s="11"/>
      <c r="F149" s="17"/>
      <c r="G149" s="17"/>
      <c r="H149" s="17"/>
      <c r="I149" s="17"/>
    </row>
    <row r="150">
      <c r="D150" s="11"/>
      <c r="E150" s="11"/>
      <c r="F150" s="17"/>
      <c r="G150" s="17"/>
      <c r="H150" s="17"/>
      <c r="I150" s="17"/>
    </row>
    <row r="151">
      <c r="D151" s="11"/>
      <c r="E151" s="11"/>
      <c r="F151" s="17"/>
      <c r="G151" s="17"/>
      <c r="H151" s="17"/>
      <c r="I151" s="17"/>
    </row>
    <row r="152">
      <c r="D152" s="11"/>
      <c r="E152" s="11"/>
      <c r="F152" s="17"/>
      <c r="G152" s="17"/>
      <c r="H152" s="17"/>
      <c r="I152" s="17"/>
    </row>
    <row r="153">
      <c r="D153" s="11"/>
      <c r="E153" s="11"/>
      <c r="F153" s="17"/>
      <c r="G153" s="17"/>
      <c r="H153" s="17"/>
      <c r="I153" s="17"/>
    </row>
    <row r="154">
      <c r="D154" s="11"/>
      <c r="E154" s="11"/>
      <c r="F154" s="17"/>
      <c r="G154" s="17"/>
      <c r="H154" s="17"/>
      <c r="I154" s="17"/>
    </row>
    <row r="155">
      <c r="D155" s="11"/>
      <c r="E155" s="11"/>
      <c r="F155" s="17"/>
      <c r="G155" s="17"/>
      <c r="H155" s="17"/>
      <c r="I155" s="17"/>
    </row>
    <row r="156">
      <c r="D156" s="11"/>
      <c r="E156" s="11"/>
      <c r="F156" s="17"/>
      <c r="G156" s="17"/>
      <c r="H156" s="17"/>
      <c r="I156" s="17"/>
    </row>
    <row r="157">
      <c r="D157" s="11"/>
      <c r="E157" s="11"/>
      <c r="F157" s="17"/>
      <c r="G157" s="17"/>
      <c r="H157" s="17"/>
      <c r="I157" s="17"/>
    </row>
    <row r="158">
      <c r="D158" s="11"/>
      <c r="E158" s="11"/>
      <c r="F158" s="17"/>
      <c r="G158" s="17"/>
      <c r="H158" s="17"/>
      <c r="I158" s="17"/>
    </row>
    <row r="159">
      <c r="D159" s="11"/>
      <c r="E159" s="11"/>
      <c r="F159" s="17"/>
      <c r="G159" s="17"/>
      <c r="H159" s="17"/>
      <c r="I159" s="17"/>
    </row>
    <row r="160">
      <c r="D160" s="11"/>
      <c r="E160" s="11"/>
      <c r="F160" s="17"/>
      <c r="G160" s="17"/>
      <c r="H160" s="17"/>
      <c r="I160" s="17"/>
    </row>
    <row r="161">
      <c r="D161" s="11"/>
      <c r="E161" s="11"/>
      <c r="F161" s="17"/>
      <c r="G161" s="17"/>
      <c r="H161" s="17"/>
      <c r="I161" s="17"/>
    </row>
    <row r="162">
      <c r="D162" s="11"/>
      <c r="E162" s="11"/>
      <c r="F162" s="17"/>
      <c r="G162" s="17"/>
      <c r="H162" s="17"/>
      <c r="I162" s="17"/>
    </row>
    <row r="163">
      <c r="D163" s="11"/>
      <c r="E163" s="11"/>
      <c r="F163" s="17"/>
      <c r="G163" s="17"/>
      <c r="H163" s="17"/>
      <c r="I163" s="17"/>
    </row>
    <row r="164">
      <c r="D164" s="11"/>
      <c r="E164" s="11"/>
      <c r="F164" s="17"/>
      <c r="G164" s="17"/>
      <c r="H164" s="17"/>
      <c r="I164" s="17"/>
    </row>
    <row r="165">
      <c r="D165" s="11"/>
      <c r="E165" s="11"/>
      <c r="F165" s="17"/>
      <c r="G165" s="17"/>
      <c r="H165" s="17"/>
      <c r="I165" s="17"/>
    </row>
    <row r="166">
      <c r="D166" s="11"/>
      <c r="E166" s="11"/>
      <c r="F166" s="17"/>
      <c r="G166" s="17"/>
      <c r="H166" s="17"/>
      <c r="I166" s="17"/>
    </row>
    <row r="167">
      <c r="D167" s="11"/>
      <c r="E167" s="11"/>
      <c r="F167" s="17"/>
      <c r="G167" s="17"/>
      <c r="H167" s="17"/>
      <c r="I167" s="17"/>
    </row>
    <row r="168">
      <c r="D168" s="11"/>
      <c r="E168" s="11"/>
      <c r="F168" s="17"/>
      <c r="G168" s="17"/>
      <c r="H168" s="17"/>
      <c r="I168" s="17"/>
    </row>
    <row r="169">
      <c r="D169" s="11"/>
      <c r="E169" s="11"/>
      <c r="F169" s="17"/>
      <c r="G169" s="17"/>
      <c r="H169" s="17"/>
      <c r="I169" s="17"/>
    </row>
    <row r="170">
      <c r="D170" s="11"/>
      <c r="E170" s="11"/>
      <c r="F170" s="17"/>
      <c r="G170" s="17"/>
      <c r="H170" s="17"/>
      <c r="I170" s="17"/>
    </row>
    <row r="171">
      <c r="D171" s="11"/>
      <c r="E171" s="11"/>
      <c r="F171" s="17"/>
      <c r="G171" s="17"/>
      <c r="H171" s="17"/>
      <c r="I171" s="17"/>
    </row>
    <row r="172">
      <c r="D172" s="11"/>
      <c r="E172" s="11"/>
      <c r="F172" s="17"/>
      <c r="G172" s="17"/>
      <c r="H172" s="17"/>
      <c r="I172" s="17"/>
    </row>
    <row r="173">
      <c r="D173" s="11"/>
      <c r="E173" s="11"/>
      <c r="F173" s="17"/>
      <c r="G173" s="17"/>
      <c r="H173" s="17"/>
      <c r="I173" s="17"/>
    </row>
    <row r="174">
      <c r="D174" s="11"/>
      <c r="E174" s="11"/>
      <c r="F174" s="17"/>
      <c r="G174" s="17"/>
      <c r="H174" s="17"/>
      <c r="I174" s="17"/>
    </row>
    <row r="175">
      <c r="D175" s="11"/>
      <c r="E175" s="11"/>
      <c r="F175" s="17"/>
      <c r="G175" s="17"/>
      <c r="H175" s="17"/>
      <c r="I175" s="17"/>
    </row>
    <row r="176">
      <c r="D176" s="11"/>
      <c r="E176" s="11"/>
      <c r="F176" s="17"/>
      <c r="G176" s="17"/>
      <c r="H176" s="17"/>
      <c r="I176" s="17"/>
    </row>
    <row r="177">
      <c r="D177" s="11"/>
      <c r="E177" s="11"/>
      <c r="F177" s="17"/>
      <c r="G177" s="17"/>
      <c r="H177" s="17"/>
      <c r="I177" s="17"/>
    </row>
    <row r="178">
      <c r="D178" s="11"/>
      <c r="E178" s="11"/>
      <c r="F178" s="17"/>
      <c r="G178" s="17"/>
      <c r="H178" s="17"/>
      <c r="I178" s="17"/>
    </row>
    <row r="179">
      <c r="D179" s="11"/>
      <c r="E179" s="11"/>
      <c r="F179" s="17"/>
      <c r="G179" s="17"/>
      <c r="H179" s="17"/>
      <c r="I179" s="17"/>
    </row>
    <row r="180">
      <c r="D180" s="11"/>
      <c r="E180" s="11"/>
      <c r="F180" s="17"/>
      <c r="G180" s="17"/>
      <c r="H180" s="17"/>
      <c r="I180" s="17"/>
    </row>
    <row r="181">
      <c r="D181" s="11"/>
      <c r="E181" s="11"/>
      <c r="F181" s="17"/>
      <c r="G181" s="17"/>
      <c r="H181" s="17"/>
      <c r="I181" s="17"/>
    </row>
    <row r="182">
      <c r="D182" s="11"/>
      <c r="E182" s="11"/>
      <c r="F182" s="17"/>
      <c r="G182" s="17"/>
      <c r="H182" s="17"/>
      <c r="I182" s="17"/>
    </row>
    <row r="183">
      <c r="D183" s="11"/>
      <c r="E183" s="11"/>
      <c r="F183" s="17"/>
      <c r="G183" s="17"/>
      <c r="H183" s="17"/>
      <c r="I183" s="17"/>
    </row>
    <row r="184">
      <c r="D184" s="11"/>
      <c r="E184" s="11"/>
      <c r="F184" s="17"/>
      <c r="G184" s="17"/>
      <c r="H184" s="17"/>
      <c r="I184" s="17"/>
    </row>
    <row r="185">
      <c r="D185" s="11"/>
      <c r="E185" s="11"/>
      <c r="F185" s="17"/>
      <c r="G185" s="17"/>
      <c r="H185" s="17"/>
      <c r="I185" s="17"/>
    </row>
    <row r="186">
      <c r="D186" s="11"/>
      <c r="E186" s="11"/>
      <c r="F186" s="17"/>
      <c r="G186" s="17"/>
      <c r="H186" s="17"/>
      <c r="I186" s="17"/>
    </row>
    <row r="187">
      <c r="D187" s="11"/>
      <c r="E187" s="11"/>
      <c r="F187" s="17"/>
      <c r="G187" s="17"/>
      <c r="H187" s="17"/>
      <c r="I187" s="17"/>
    </row>
    <row r="188">
      <c r="D188" s="11"/>
      <c r="E188" s="11"/>
      <c r="F188" s="17"/>
      <c r="G188" s="17"/>
      <c r="H188" s="17"/>
      <c r="I188" s="17"/>
    </row>
    <row r="189">
      <c r="D189" s="11"/>
      <c r="E189" s="11"/>
      <c r="F189" s="17"/>
      <c r="G189" s="17"/>
      <c r="H189" s="17"/>
      <c r="I189" s="17"/>
    </row>
    <row r="190">
      <c r="D190" s="11"/>
      <c r="E190" s="11"/>
      <c r="F190" s="17"/>
      <c r="G190" s="17"/>
      <c r="H190" s="17"/>
      <c r="I190" s="17"/>
    </row>
    <row r="191">
      <c r="D191" s="11"/>
      <c r="E191" s="11"/>
      <c r="F191" s="17"/>
      <c r="G191" s="17"/>
      <c r="H191" s="17"/>
      <c r="I191" s="17"/>
    </row>
    <row r="192">
      <c r="D192" s="11"/>
      <c r="E192" s="11"/>
      <c r="F192" s="17"/>
      <c r="G192" s="17"/>
      <c r="H192" s="17"/>
      <c r="I192" s="17"/>
    </row>
    <row r="193">
      <c r="D193" s="11"/>
      <c r="E193" s="11"/>
      <c r="F193" s="17"/>
      <c r="G193" s="17"/>
      <c r="H193" s="17"/>
      <c r="I193" s="17"/>
    </row>
    <row r="194">
      <c r="D194" s="11"/>
      <c r="E194" s="11"/>
      <c r="F194" s="17"/>
      <c r="G194" s="17"/>
      <c r="H194" s="17"/>
      <c r="I194" s="17"/>
    </row>
    <row r="195">
      <c r="D195" s="11"/>
      <c r="E195" s="11"/>
      <c r="F195" s="17"/>
      <c r="G195" s="17"/>
      <c r="H195" s="17"/>
      <c r="I195" s="17"/>
    </row>
    <row r="196">
      <c r="D196" s="11"/>
      <c r="E196" s="11"/>
      <c r="F196" s="17"/>
      <c r="G196" s="17"/>
      <c r="H196" s="17"/>
      <c r="I196" s="17"/>
    </row>
    <row r="197">
      <c r="D197" s="11"/>
      <c r="E197" s="11"/>
      <c r="F197" s="17"/>
      <c r="G197" s="17"/>
      <c r="H197" s="17"/>
      <c r="I197" s="17"/>
    </row>
    <row r="198">
      <c r="D198" s="11"/>
      <c r="E198" s="11"/>
      <c r="F198" s="17"/>
      <c r="G198" s="17"/>
      <c r="H198" s="17"/>
      <c r="I198" s="17"/>
    </row>
    <row r="199">
      <c r="D199" s="11"/>
      <c r="E199" s="11"/>
      <c r="F199" s="17"/>
      <c r="G199" s="17"/>
      <c r="H199" s="17"/>
      <c r="I199" s="17"/>
    </row>
    <row r="200">
      <c r="D200" s="11"/>
      <c r="E200" s="11"/>
      <c r="F200" s="17"/>
      <c r="G200" s="17"/>
      <c r="H200" s="17"/>
      <c r="I200" s="17"/>
    </row>
    <row r="201">
      <c r="D201" s="11"/>
      <c r="E201" s="11"/>
      <c r="F201" s="17"/>
      <c r="G201" s="17"/>
      <c r="H201" s="17"/>
      <c r="I201" s="17"/>
    </row>
    <row r="202">
      <c r="D202" s="11"/>
      <c r="E202" s="11"/>
      <c r="F202" s="17"/>
      <c r="G202" s="17"/>
      <c r="H202" s="17"/>
      <c r="I202" s="17"/>
    </row>
    <row r="203">
      <c r="D203" s="11"/>
      <c r="E203" s="11"/>
      <c r="F203" s="17"/>
      <c r="G203" s="17"/>
      <c r="H203" s="17"/>
      <c r="I203" s="17"/>
    </row>
    <row r="204">
      <c r="D204" s="11"/>
      <c r="E204" s="11"/>
      <c r="F204" s="17"/>
      <c r="G204" s="17"/>
      <c r="H204" s="17"/>
      <c r="I204" s="17"/>
    </row>
    <row r="205">
      <c r="D205" s="11"/>
      <c r="E205" s="11"/>
      <c r="F205" s="17"/>
      <c r="G205" s="17"/>
      <c r="H205" s="17"/>
      <c r="I205" s="17"/>
    </row>
    <row r="206">
      <c r="D206" s="11"/>
      <c r="E206" s="11"/>
      <c r="F206" s="17"/>
      <c r="G206" s="17"/>
      <c r="H206" s="17"/>
      <c r="I206" s="17"/>
    </row>
    <row r="207">
      <c r="D207" s="11"/>
      <c r="E207" s="11"/>
      <c r="F207" s="17"/>
      <c r="G207" s="17"/>
      <c r="H207" s="17"/>
      <c r="I207" s="17"/>
    </row>
    <row r="208">
      <c r="D208" s="11"/>
      <c r="E208" s="11"/>
      <c r="F208" s="17"/>
      <c r="G208" s="17"/>
      <c r="H208" s="17"/>
      <c r="I208" s="17"/>
    </row>
    <row r="209">
      <c r="D209" s="11"/>
      <c r="E209" s="11"/>
      <c r="F209" s="17"/>
      <c r="G209" s="17"/>
      <c r="H209" s="17"/>
      <c r="I209" s="17"/>
    </row>
    <row r="210">
      <c r="D210" s="11"/>
      <c r="E210" s="11"/>
      <c r="F210" s="17"/>
      <c r="G210" s="17"/>
      <c r="H210" s="17"/>
      <c r="I210" s="17"/>
    </row>
    <row r="211">
      <c r="D211" s="11"/>
      <c r="E211" s="11"/>
      <c r="F211" s="17"/>
      <c r="G211" s="17"/>
      <c r="H211" s="17"/>
      <c r="I211" s="17"/>
    </row>
    <row r="212">
      <c r="D212" s="11"/>
      <c r="E212" s="11"/>
      <c r="F212" s="17"/>
      <c r="G212" s="17"/>
      <c r="H212" s="17"/>
      <c r="I212" s="17"/>
    </row>
    <row r="213">
      <c r="D213" s="11"/>
      <c r="E213" s="11"/>
      <c r="F213" s="17"/>
      <c r="G213" s="17"/>
      <c r="H213" s="17"/>
      <c r="I213" s="17"/>
    </row>
    <row r="214">
      <c r="D214" s="11"/>
      <c r="E214" s="11"/>
      <c r="F214" s="17"/>
      <c r="G214" s="17"/>
      <c r="H214" s="17"/>
      <c r="I214" s="17"/>
    </row>
    <row r="215">
      <c r="D215" s="11"/>
      <c r="E215" s="11"/>
      <c r="F215" s="17"/>
      <c r="G215" s="17"/>
      <c r="H215" s="17"/>
      <c r="I215" s="17"/>
    </row>
    <row r="216">
      <c r="D216" s="11"/>
      <c r="E216" s="11"/>
      <c r="F216" s="17"/>
      <c r="G216" s="17"/>
      <c r="H216" s="17"/>
      <c r="I216" s="17"/>
    </row>
    <row r="217">
      <c r="D217" s="11"/>
      <c r="E217" s="11"/>
      <c r="F217" s="17"/>
      <c r="G217" s="17"/>
      <c r="H217" s="17"/>
      <c r="I217" s="17"/>
    </row>
    <row r="218">
      <c r="D218" s="11"/>
      <c r="E218" s="11"/>
      <c r="F218" s="17"/>
      <c r="G218" s="17"/>
      <c r="H218" s="17"/>
      <c r="I218" s="17"/>
    </row>
    <row r="219">
      <c r="D219" s="11"/>
      <c r="E219" s="11"/>
      <c r="F219" s="17"/>
      <c r="G219" s="17"/>
      <c r="H219" s="17"/>
      <c r="I219" s="17"/>
    </row>
    <row r="220">
      <c r="D220" s="11"/>
      <c r="E220" s="11"/>
      <c r="F220" s="17"/>
      <c r="G220" s="17"/>
      <c r="H220" s="17"/>
      <c r="I220" s="17"/>
    </row>
    <row r="221">
      <c r="D221" s="11"/>
      <c r="E221" s="11"/>
      <c r="F221" s="17"/>
      <c r="G221" s="17"/>
      <c r="H221" s="17"/>
      <c r="I221" s="17"/>
    </row>
    <row r="222">
      <c r="D222" s="11"/>
      <c r="E222" s="11"/>
      <c r="F222" s="17"/>
      <c r="G222" s="17"/>
      <c r="H222" s="17"/>
      <c r="I222" s="17"/>
    </row>
    <row r="223">
      <c r="D223" s="11"/>
      <c r="E223" s="11"/>
      <c r="F223" s="17"/>
      <c r="G223" s="17"/>
      <c r="H223" s="17"/>
      <c r="I223" s="17"/>
    </row>
    <row r="224">
      <c r="D224" s="11"/>
      <c r="E224" s="11"/>
      <c r="F224" s="17"/>
      <c r="G224" s="17"/>
      <c r="H224" s="17"/>
      <c r="I224" s="17"/>
    </row>
    <row r="225">
      <c r="D225" s="11"/>
      <c r="E225" s="11"/>
      <c r="F225" s="17"/>
      <c r="G225" s="17"/>
      <c r="H225" s="17"/>
      <c r="I225" s="17"/>
    </row>
    <row r="226">
      <c r="D226" s="11"/>
      <c r="E226" s="11"/>
      <c r="F226" s="17"/>
      <c r="G226" s="17"/>
      <c r="H226" s="17"/>
      <c r="I226" s="17"/>
    </row>
    <row r="227">
      <c r="D227" s="11"/>
      <c r="E227" s="11"/>
      <c r="F227" s="17"/>
      <c r="G227" s="17"/>
      <c r="H227" s="17"/>
      <c r="I227" s="17"/>
    </row>
    <row r="228">
      <c r="D228" s="11"/>
      <c r="E228" s="11"/>
      <c r="F228" s="17"/>
      <c r="G228" s="17"/>
      <c r="H228" s="17"/>
      <c r="I228" s="17"/>
    </row>
    <row r="229">
      <c r="D229" s="11"/>
      <c r="E229" s="11"/>
      <c r="F229" s="17"/>
      <c r="G229" s="17"/>
      <c r="H229" s="17"/>
      <c r="I229" s="17"/>
    </row>
    <row r="230">
      <c r="D230" s="11"/>
      <c r="E230" s="11"/>
      <c r="F230" s="17"/>
      <c r="G230" s="17"/>
      <c r="H230" s="17"/>
      <c r="I230" s="17"/>
    </row>
    <row r="231">
      <c r="D231" s="11"/>
      <c r="E231" s="11"/>
      <c r="F231" s="17"/>
      <c r="G231" s="17"/>
      <c r="H231" s="17"/>
      <c r="I231" s="17"/>
    </row>
    <row r="232">
      <c r="D232" s="11"/>
      <c r="E232" s="11"/>
      <c r="F232" s="17"/>
      <c r="G232" s="17"/>
      <c r="H232" s="17"/>
      <c r="I232" s="17"/>
    </row>
    <row r="233">
      <c r="D233" s="11"/>
      <c r="E233" s="11"/>
      <c r="F233" s="17"/>
      <c r="G233" s="17"/>
      <c r="H233" s="17"/>
      <c r="I233" s="17"/>
    </row>
    <row r="234">
      <c r="D234" s="11"/>
      <c r="E234" s="11"/>
      <c r="F234" s="17"/>
      <c r="G234" s="17"/>
      <c r="H234" s="17"/>
      <c r="I234" s="17"/>
    </row>
    <row r="235">
      <c r="D235" s="11"/>
      <c r="E235" s="11"/>
      <c r="F235" s="17"/>
      <c r="G235" s="17"/>
      <c r="H235" s="17"/>
      <c r="I235" s="17"/>
    </row>
    <row r="236">
      <c r="D236" s="11"/>
      <c r="E236" s="11"/>
      <c r="F236" s="17"/>
      <c r="G236" s="17"/>
      <c r="H236" s="17"/>
      <c r="I236" s="17"/>
    </row>
    <row r="237">
      <c r="D237" s="11"/>
      <c r="E237" s="11"/>
      <c r="F237" s="17"/>
      <c r="G237" s="17"/>
      <c r="H237" s="17"/>
      <c r="I237" s="17"/>
    </row>
    <row r="238">
      <c r="D238" s="11"/>
      <c r="E238" s="11"/>
      <c r="F238" s="17"/>
      <c r="G238" s="17"/>
      <c r="H238" s="17"/>
      <c r="I238" s="17"/>
    </row>
    <row r="239">
      <c r="D239" s="11"/>
      <c r="E239" s="11"/>
      <c r="F239" s="17"/>
      <c r="G239" s="17"/>
      <c r="H239" s="17"/>
      <c r="I239" s="17"/>
    </row>
    <row r="240">
      <c r="D240" s="11"/>
      <c r="E240" s="11"/>
      <c r="F240" s="17"/>
      <c r="G240" s="17"/>
      <c r="H240" s="17"/>
      <c r="I240" s="17"/>
    </row>
    <row r="241">
      <c r="D241" s="11"/>
      <c r="E241" s="11"/>
      <c r="F241" s="17"/>
      <c r="G241" s="17"/>
      <c r="H241" s="17"/>
      <c r="I241" s="17"/>
    </row>
    <row r="242">
      <c r="D242" s="11"/>
      <c r="E242" s="11"/>
      <c r="F242" s="17"/>
      <c r="G242" s="17"/>
      <c r="H242" s="17"/>
      <c r="I242" s="17"/>
    </row>
    <row r="243">
      <c r="D243" s="11"/>
      <c r="E243" s="11"/>
      <c r="F243" s="17"/>
      <c r="G243" s="17"/>
      <c r="H243" s="17"/>
      <c r="I243" s="17"/>
    </row>
    <row r="244">
      <c r="D244" s="11"/>
      <c r="E244" s="11"/>
      <c r="F244" s="17"/>
      <c r="G244" s="17"/>
      <c r="H244" s="17"/>
      <c r="I244" s="17"/>
    </row>
    <row r="245">
      <c r="D245" s="11"/>
      <c r="E245" s="11"/>
      <c r="F245" s="17"/>
      <c r="G245" s="17"/>
      <c r="H245" s="17"/>
      <c r="I245" s="17"/>
    </row>
    <row r="246">
      <c r="D246" s="11"/>
      <c r="E246" s="11"/>
      <c r="F246" s="17"/>
      <c r="G246" s="17"/>
      <c r="H246" s="17"/>
      <c r="I246" s="17"/>
    </row>
    <row r="247">
      <c r="D247" s="11"/>
      <c r="E247" s="11"/>
      <c r="F247" s="17"/>
      <c r="G247" s="17"/>
      <c r="H247" s="17"/>
      <c r="I247" s="17"/>
    </row>
    <row r="248">
      <c r="D248" s="11"/>
      <c r="E248" s="11"/>
      <c r="F248" s="17"/>
      <c r="G248" s="17"/>
      <c r="H248" s="17"/>
      <c r="I248" s="17"/>
    </row>
    <row r="249">
      <c r="D249" s="11"/>
      <c r="E249" s="11"/>
      <c r="F249" s="17"/>
      <c r="G249" s="17"/>
      <c r="H249" s="17"/>
      <c r="I249" s="17"/>
    </row>
    <row r="250">
      <c r="D250" s="11"/>
      <c r="E250" s="11"/>
      <c r="F250" s="17"/>
      <c r="G250" s="17"/>
      <c r="H250" s="17"/>
      <c r="I250" s="17"/>
    </row>
    <row r="251">
      <c r="D251" s="11"/>
      <c r="E251" s="11"/>
      <c r="F251" s="17"/>
      <c r="G251" s="17"/>
      <c r="H251" s="17"/>
      <c r="I251" s="17"/>
    </row>
    <row r="252">
      <c r="D252" s="11"/>
      <c r="E252" s="11"/>
      <c r="F252" s="17"/>
      <c r="G252" s="17"/>
      <c r="H252" s="17"/>
      <c r="I252" s="17"/>
    </row>
    <row r="253">
      <c r="D253" s="11"/>
      <c r="E253" s="11"/>
      <c r="F253" s="17"/>
      <c r="G253" s="17"/>
      <c r="H253" s="17"/>
      <c r="I253" s="17"/>
    </row>
    <row r="254">
      <c r="D254" s="11"/>
      <c r="E254" s="11"/>
      <c r="F254" s="17"/>
      <c r="G254" s="17"/>
      <c r="H254" s="17"/>
      <c r="I254" s="17"/>
    </row>
    <row r="255">
      <c r="D255" s="11"/>
      <c r="E255" s="11"/>
      <c r="F255" s="17"/>
      <c r="G255" s="17"/>
      <c r="H255" s="17"/>
      <c r="I255" s="17"/>
    </row>
    <row r="256">
      <c r="D256" s="11"/>
      <c r="E256" s="11"/>
      <c r="F256" s="17"/>
      <c r="G256" s="17"/>
      <c r="H256" s="17"/>
      <c r="I256" s="17"/>
    </row>
    <row r="257">
      <c r="D257" s="11"/>
      <c r="E257" s="11"/>
      <c r="F257" s="17"/>
      <c r="G257" s="17"/>
      <c r="H257" s="17"/>
      <c r="I257" s="17"/>
    </row>
    <row r="258">
      <c r="D258" s="11"/>
      <c r="E258" s="11"/>
      <c r="F258" s="17"/>
      <c r="G258" s="17"/>
      <c r="H258" s="17"/>
      <c r="I258" s="17"/>
    </row>
    <row r="259">
      <c r="D259" s="11"/>
      <c r="E259" s="11"/>
      <c r="F259" s="17"/>
      <c r="G259" s="17"/>
      <c r="H259" s="17"/>
      <c r="I259" s="17"/>
    </row>
    <row r="260">
      <c r="D260" s="11"/>
      <c r="E260" s="11"/>
      <c r="F260" s="17"/>
      <c r="G260" s="17"/>
      <c r="H260" s="17"/>
      <c r="I260" s="17"/>
    </row>
    <row r="261">
      <c r="D261" s="11"/>
      <c r="E261" s="11"/>
      <c r="F261" s="17"/>
      <c r="G261" s="17"/>
      <c r="H261" s="17"/>
      <c r="I261" s="17"/>
    </row>
    <row r="262">
      <c r="D262" s="11"/>
      <c r="E262" s="11"/>
      <c r="F262" s="17"/>
      <c r="G262" s="17"/>
      <c r="H262" s="17"/>
      <c r="I262" s="17"/>
    </row>
    <row r="263">
      <c r="D263" s="11"/>
      <c r="E263" s="11"/>
      <c r="F263" s="17"/>
      <c r="G263" s="17"/>
      <c r="H263" s="17"/>
      <c r="I263" s="17"/>
    </row>
    <row r="264">
      <c r="D264" s="11"/>
      <c r="E264" s="11"/>
      <c r="F264" s="17"/>
      <c r="G264" s="17"/>
      <c r="H264" s="17"/>
      <c r="I264" s="17"/>
    </row>
    <row r="265">
      <c r="D265" s="11"/>
      <c r="E265" s="11"/>
      <c r="F265" s="17"/>
      <c r="G265" s="17"/>
      <c r="H265" s="17"/>
      <c r="I265" s="17"/>
    </row>
    <row r="266">
      <c r="D266" s="11"/>
      <c r="E266" s="11"/>
      <c r="F266" s="17"/>
      <c r="G266" s="17"/>
      <c r="H266" s="17"/>
      <c r="I266" s="17"/>
    </row>
    <row r="267">
      <c r="D267" s="11"/>
      <c r="E267" s="11"/>
      <c r="F267" s="17"/>
      <c r="G267" s="17"/>
      <c r="H267" s="17"/>
      <c r="I267" s="17"/>
    </row>
    <row r="268">
      <c r="D268" s="11"/>
      <c r="E268" s="11"/>
      <c r="F268" s="17"/>
      <c r="G268" s="17"/>
      <c r="H268" s="17"/>
      <c r="I268" s="17"/>
    </row>
    <row r="269">
      <c r="D269" s="11"/>
      <c r="E269" s="11"/>
      <c r="F269" s="17"/>
      <c r="G269" s="17"/>
      <c r="H269" s="17"/>
      <c r="I269" s="17"/>
    </row>
    <row r="270">
      <c r="D270" s="11"/>
      <c r="E270" s="11"/>
      <c r="F270" s="17"/>
      <c r="G270" s="17"/>
      <c r="H270" s="17"/>
      <c r="I270" s="17"/>
    </row>
    <row r="271">
      <c r="D271" s="11"/>
      <c r="E271" s="11"/>
      <c r="F271" s="17"/>
      <c r="G271" s="17"/>
      <c r="H271" s="17"/>
      <c r="I271" s="17"/>
    </row>
    <row r="272">
      <c r="D272" s="11"/>
      <c r="E272" s="11"/>
      <c r="F272" s="17"/>
      <c r="G272" s="17"/>
      <c r="H272" s="17"/>
      <c r="I272" s="17"/>
    </row>
    <row r="273">
      <c r="D273" s="11"/>
      <c r="E273" s="11"/>
      <c r="F273" s="17"/>
      <c r="G273" s="17"/>
      <c r="H273" s="17"/>
      <c r="I273" s="17"/>
    </row>
    <row r="274">
      <c r="D274" s="11"/>
      <c r="E274" s="11"/>
      <c r="F274" s="17"/>
      <c r="G274" s="17"/>
      <c r="H274" s="17"/>
      <c r="I274" s="17"/>
    </row>
    <row r="275">
      <c r="D275" s="11"/>
      <c r="E275" s="11"/>
      <c r="F275" s="17"/>
      <c r="G275" s="17"/>
      <c r="H275" s="17"/>
      <c r="I275" s="17"/>
    </row>
    <row r="276">
      <c r="D276" s="11"/>
      <c r="E276" s="11"/>
      <c r="F276" s="17"/>
      <c r="G276" s="17"/>
      <c r="H276" s="17"/>
      <c r="I276" s="17"/>
    </row>
    <row r="277">
      <c r="D277" s="11"/>
      <c r="E277" s="11"/>
      <c r="F277" s="17"/>
      <c r="G277" s="17"/>
      <c r="H277" s="17"/>
      <c r="I277" s="17"/>
    </row>
    <row r="278">
      <c r="D278" s="11"/>
      <c r="E278" s="11"/>
      <c r="F278" s="17"/>
      <c r="G278" s="17"/>
      <c r="H278" s="17"/>
      <c r="I278" s="17"/>
    </row>
    <row r="279">
      <c r="D279" s="11"/>
      <c r="E279" s="11"/>
      <c r="F279" s="17"/>
      <c r="G279" s="17"/>
      <c r="H279" s="17"/>
      <c r="I279" s="17"/>
    </row>
    <row r="280">
      <c r="D280" s="11"/>
      <c r="E280" s="11"/>
      <c r="F280" s="17"/>
      <c r="G280" s="17"/>
      <c r="H280" s="17"/>
      <c r="I280" s="17"/>
    </row>
    <row r="281">
      <c r="D281" s="11"/>
      <c r="E281" s="11"/>
      <c r="F281" s="17"/>
      <c r="G281" s="17"/>
      <c r="H281" s="17"/>
      <c r="I281" s="17"/>
    </row>
    <row r="282">
      <c r="D282" s="11"/>
      <c r="E282" s="11"/>
      <c r="F282" s="17"/>
      <c r="G282" s="17"/>
      <c r="H282" s="17"/>
      <c r="I282" s="17"/>
    </row>
    <row r="283">
      <c r="D283" s="11"/>
      <c r="E283" s="11"/>
      <c r="F283" s="17"/>
      <c r="G283" s="17"/>
      <c r="H283" s="17"/>
      <c r="I283" s="17"/>
    </row>
    <row r="284">
      <c r="D284" s="11"/>
      <c r="E284" s="11"/>
      <c r="F284" s="17"/>
      <c r="G284" s="17"/>
      <c r="H284" s="17"/>
      <c r="I284" s="17"/>
    </row>
    <row r="285">
      <c r="D285" s="11"/>
      <c r="E285" s="11"/>
      <c r="F285" s="17"/>
      <c r="G285" s="17"/>
      <c r="H285" s="17"/>
      <c r="I285" s="17"/>
    </row>
    <row r="286">
      <c r="D286" s="11"/>
      <c r="E286" s="11"/>
      <c r="F286" s="17"/>
      <c r="G286" s="17"/>
      <c r="H286" s="17"/>
      <c r="I286" s="17"/>
    </row>
    <row r="287">
      <c r="D287" s="11"/>
      <c r="E287" s="11"/>
      <c r="F287" s="17"/>
      <c r="G287" s="17"/>
      <c r="H287" s="17"/>
      <c r="I287" s="17"/>
    </row>
    <row r="288">
      <c r="D288" s="11"/>
      <c r="E288" s="11"/>
      <c r="F288" s="17"/>
      <c r="G288" s="17"/>
      <c r="H288" s="17"/>
      <c r="I288" s="17"/>
    </row>
    <row r="289">
      <c r="D289" s="11"/>
      <c r="E289" s="11"/>
      <c r="F289" s="17"/>
      <c r="G289" s="17"/>
      <c r="H289" s="17"/>
      <c r="I289" s="17"/>
    </row>
    <row r="290">
      <c r="D290" s="11"/>
      <c r="E290" s="11"/>
      <c r="F290" s="17"/>
      <c r="G290" s="17"/>
      <c r="H290" s="17"/>
      <c r="I290" s="17"/>
    </row>
    <row r="291">
      <c r="D291" s="11"/>
      <c r="E291" s="11"/>
      <c r="F291" s="17"/>
      <c r="G291" s="17"/>
      <c r="H291" s="17"/>
      <c r="I291" s="17"/>
    </row>
    <row r="292">
      <c r="D292" s="11"/>
      <c r="E292" s="11"/>
      <c r="F292" s="17"/>
      <c r="G292" s="17"/>
      <c r="H292" s="17"/>
      <c r="I292" s="17"/>
    </row>
    <row r="293">
      <c r="D293" s="11"/>
      <c r="E293" s="11"/>
      <c r="F293" s="17"/>
      <c r="G293" s="17"/>
      <c r="H293" s="17"/>
      <c r="I293" s="17"/>
    </row>
    <row r="294">
      <c r="D294" s="11"/>
      <c r="E294" s="11"/>
      <c r="F294" s="17"/>
      <c r="G294" s="17"/>
      <c r="H294" s="17"/>
      <c r="I294" s="17"/>
    </row>
    <row r="295">
      <c r="D295" s="11"/>
      <c r="E295" s="11"/>
      <c r="F295" s="17"/>
      <c r="G295" s="17"/>
      <c r="H295" s="17"/>
      <c r="I295" s="17"/>
    </row>
    <row r="296">
      <c r="D296" s="11"/>
      <c r="E296" s="11"/>
      <c r="F296" s="17"/>
      <c r="G296" s="17"/>
      <c r="H296" s="17"/>
      <c r="I296" s="17"/>
    </row>
    <row r="297">
      <c r="D297" s="11"/>
      <c r="E297" s="11"/>
      <c r="F297" s="17"/>
      <c r="G297" s="17"/>
      <c r="H297" s="17"/>
      <c r="I297" s="17"/>
    </row>
    <row r="298">
      <c r="D298" s="11"/>
      <c r="E298" s="11"/>
      <c r="F298" s="17"/>
      <c r="G298" s="17"/>
      <c r="H298" s="17"/>
      <c r="I298" s="17"/>
    </row>
    <row r="299">
      <c r="D299" s="11"/>
      <c r="E299" s="11"/>
      <c r="F299" s="17"/>
      <c r="G299" s="17"/>
      <c r="H299" s="17"/>
      <c r="I299" s="17"/>
    </row>
    <row r="300">
      <c r="D300" s="11"/>
      <c r="E300" s="11"/>
      <c r="F300" s="17"/>
      <c r="G300" s="17"/>
      <c r="H300" s="17"/>
      <c r="I300" s="17"/>
    </row>
    <row r="301">
      <c r="D301" s="11"/>
      <c r="E301" s="11"/>
      <c r="F301" s="17"/>
      <c r="G301" s="17"/>
      <c r="H301" s="17"/>
      <c r="I301" s="17"/>
    </row>
    <row r="302">
      <c r="D302" s="11"/>
      <c r="E302" s="11"/>
      <c r="F302" s="17"/>
      <c r="G302" s="17"/>
      <c r="H302" s="17"/>
      <c r="I302" s="17"/>
    </row>
    <row r="303">
      <c r="D303" s="11"/>
      <c r="E303" s="11"/>
      <c r="F303" s="17"/>
      <c r="G303" s="17"/>
      <c r="H303" s="17"/>
      <c r="I303" s="17"/>
    </row>
    <row r="304">
      <c r="D304" s="11"/>
      <c r="E304" s="11"/>
      <c r="F304" s="17"/>
      <c r="G304" s="17"/>
      <c r="H304" s="17"/>
      <c r="I304" s="17"/>
    </row>
    <row r="305">
      <c r="D305" s="11"/>
      <c r="E305" s="11"/>
      <c r="F305" s="17"/>
      <c r="G305" s="17"/>
      <c r="H305" s="17"/>
      <c r="I305" s="17"/>
    </row>
    <row r="306">
      <c r="D306" s="11"/>
      <c r="E306" s="11"/>
      <c r="F306" s="17"/>
      <c r="G306" s="17"/>
      <c r="H306" s="17"/>
      <c r="I306" s="17"/>
    </row>
    <row r="307">
      <c r="D307" s="11"/>
      <c r="E307" s="11"/>
      <c r="F307" s="17"/>
      <c r="G307" s="17"/>
      <c r="H307" s="17"/>
      <c r="I307" s="17"/>
    </row>
    <row r="308">
      <c r="D308" s="11"/>
      <c r="E308" s="11"/>
      <c r="F308" s="17"/>
      <c r="G308" s="17"/>
      <c r="H308" s="17"/>
      <c r="I308" s="17"/>
    </row>
    <row r="309">
      <c r="D309" s="11"/>
      <c r="E309" s="11"/>
      <c r="F309" s="17"/>
      <c r="G309" s="17"/>
      <c r="H309" s="17"/>
      <c r="I309" s="17"/>
    </row>
    <row r="310">
      <c r="D310" s="11"/>
      <c r="E310" s="11"/>
      <c r="F310" s="17"/>
      <c r="G310" s="17"/>
      <c r="H310" s="17"/>
      <c r="I310" s="17"/>
    </row>
    <row r="311">
      <c r="D311" s="11"/>
      <c r="E311" s="11"/>
      <c r="F311" s="17"/>
      <c r="G311" s="17"/>
      <c r="H311" s="17"/>
      <c r="I311" s="17"/>
    </row>
    <row r="312">
      <c r="D312" s="11"/>
      <c r="E312" s="11"/>
      <c r="F312" s="17"/>
      <c r="G312" s="17"/>
      <c r="H312" s="17"/>
      <c r="I312" s="17"/>
    </row>
    <row r="313">
      <c r="D313" s="11"/>
      <c r="E313" s="11"/>
      <c r="F313" s="17"/>
      <c r="G313" s="17"/>
      <c r="H313" s="17"/>
      <c r="I313" s="17"/>
    </row>
    <row r="314">
      <c r="D314" s="11"/>
      <c r="E314" s="11"/>
      <c r="F314" s="17"/>
      <c r="G314" s="17"/>
      <c r="H314" s="17"/>
      <c r="I314" s="17"/>
    </row>
    <row r="315">
      <c r="D315" s="11"/>
      <c r="E315" s="11"/>
      <c r="F315" s="17"/>
      <c r="G315" s="17"/>
      <c r="H315" s="17"/>
      <c r="I315" s="17"/>
    </row>
    <row r="316">
      <c r="D316" s="11"/>
      <c r="E316" s="11"/>
      <c r="F316" s="17"/>
      <c r="G316" s="17"/>
      <c r="H316" s="17"/>
      <c r="I316" s="17"/>
    </row>
    <row r="317">
      <c r="D317" s="11"/>
      <c r="E317" s="11"/>
      <c r="F317" s="17"/>
      <c r="G317" s="17"/>
      <c r="H317" s="17"/>
      <c r="I317" s="17"/>
    </row>
    <row r="318">
      <c r="D318" s="11"/>
      <c r="E318" s="11"/>
      <c r="F318" s="17"/>
      <c r="G318" s="17"/>
      <c r="H318" s="17"/>
      <c r="I318" s="17"/>
    </row>
    <row r="319">
      <c r="D319" s="11"/>
      <c r="E319" s="11"/>
      <c r="F319" s="17"/>
      <c r="G319" s="17"/>
      <c r="H319" s="17"/>
      <c r="I319" s="17"/>
    </row>
    <row r="320">
      <c r="D320" s="11"/>
      <c r="E320" s="11"/>
      <c r="F320" s="17"/>
      <c r="G320" s="17"/>
      <c r="H320" s="17"/>
      <c r="I320" s="17"/>
    </row>
    <row r="321">
      <c r="D321" s="11"/>
      <c r="E321" s="11"/>
      <c r="F321" s="17"/>
      <c r="G321" s="17"/>
      <c r="H321" s="17"/>
      <c r="I321" s="17"/>
    </row>
    <row r="322">
      <c r="D322" s="11"/>
      <c r="E322" s="11"/>
      <c r="F322" s="17"/>
      <c r="G322" s="17"/>
      <c r="H322" s="17"/>
      <c r="I322" s="17"/>
    </row>
    <row r="323">
      <c r="D323" s="11"/>
      <c r="E323" s="11"/>
      <c r="F323" s="17"/>
      <c r="G323" s="17"/>
      <c r="H323" s="17"/>
      <c r="I323" s="17"/>
    </row>
    <row r="324">
      <c r="D324" s="11"/>
      <c r="E324" s="11"/>
      <c r="F324" s="17"/>
      <c r="G324" s="17"/>
      <c r="H324" s="17"/>
      <c r="I324" s="17"/>
    </row>
    <row r="325">
      <c r="D325" s="11"/>
      <c r="E325" s="11"/>
      <c r="F325" s="17"/>
      <c r="G325" s="17"/>
      <c r="H325" s="17"/>
      <c r="I325" s="17"/>
    </row>
    <row r="326">
      <c r="D326" s="11"/>
      <c r="E326" s="11"/>
      <c r="F326" s="17"/>
      <c r="G326" s="17"/>
      <c r="H326" s="17"/>
      <c r="I326" s="17"/>
    </row>
    <row r="327">
      <c r="D327" s="11"/>
      <c r="E327" s="11"/>
      <c r="F327" s="17"/>
      <c r="G327" s="17"/>
      <c r="H327" s="17"/>
      <c r="I327" s="17"/>
    </row>
    <row r="328">
      <c r="D328" s="11"/>
      <c r="E328" s="11"/>
      <c r="F328" s="17"/>
      <c r="G328" s="17"/>
      <c r="H328" s="17"/>
      <c r="I328" s="17"/>
    </row>
    <row r="329">
      <c r="D329" s="11"/>
      <c r="E329" s="11"/>
      <c r="F329" s="17"/>
      <c r="G329" s="17"/>
      <c r="H329" s="17"/>
      <c r="I329" s="17"/>
    </row>
    <row r="330">
      <c r="D330" s="11"/>
      <c r="E330" s="11"/>
      <c r="F330" s="17"/>
      <c r="G330" s="17"/>
      <c r="H330" s="17"/>
      <c r="I330" s="17"/>
    </row>
    <row r="331">
      <c r="D331" s="11"/>
      <c r="E331" s="11"/>
      <c r="F331" s="17"/>
      <c r="G331" s="17"/>
      <c r="H331" s="17"/>
      <c r="I331" s="17"/>
    </row>
    <row r="332">
      <c r="D332" s="11"/>
      <c r="E332" s="11"/>
      <c r="F332" s="17"/>
      <c r="G332" s="17"/>
      <c r="H332" s="17"/>
      <c r="I332" s="17"/>
    </row>
    <row r="333">
      <c r="D333" s="11"/>
      <c r="E333" s="11"/>
      <c r="F333" s="17"/>
      <c r="G333" s="17"/>
      <c r="H333" s="17"/>
      <c r="I333" s="17"/>
    </row>
    <row r="334">
      <c r="D334" s="11"/>
      <c r="E334" s="11"/>
      <c r="F334" s="17"/>
      <c r="G334" s="17"/>
      <c r="H334" s="17"/>
      <c r="I334" s="17"/>
    </row>
    <row r="335">
      <c r="D335" s="11"/>
      <c r="E335" s="11"/>
      <c r="F335" s="17"/>
      <c r="G335" s="17"/>
      <c r="H335" s="17"/>
      <c r="I335" s="17"/>
    </row>
    <row r="336">
      <c r="D336" s="11"/>
      <c r="E336" s="11"/>
      <c r="F336" s="17"/>
      <c r="G336" s="17"/>
      <c r="H336" s="17"/>
      <c r="I336" s="17"/>
    </row>
    <row r="337">
      <c r="D337" s="11"/>
      <c r="E337" s="11"/>
      <c r="F337" s="17"/>
      <c r="G337" s="17"/>
      <c r="H337" s="17"/>
      <c r="I337" s="17"/>
    </row>
    <row r="338">
      <c r="D338" s="11"/>
      <c r="E338" s="11"/>
      <c r="F338" s="17"/>
      <c r="G338" s="17"/>
      <c r="H338" s="17"/>
      <c r="I338" s="17"/>
    </row>
    <row r="339">
      <c r="D339" s="11"/>
      <c r="E339" s="11"/>
      <c r="F339" s="17"/>
      <c r="G339" s="17"/>
      <c r="H339" s="17"/>
      <c r="I339" s="17"/>
    </row>
    <row r="340">
      <c r="D340" s="11"/>
      <c r="E340" s="11"/>
      <c r="F340" s="17"/>
      <c r="G340" s="17"/>
      <c r="H340" s="17"/>
      <c r="I340" s="17"/>
    </row>
    <row r="341">
      <c r="D341" s="11"/>
      <c r="E341" s="11"/>
      <c r="F341" s="17"/>
      <c r="G341" s="17"/>
      <c r="H341" s="17"/>
      <c r="I341" s="17"/>
    </row>
    <row r="342">
      <c r="D342" s="11"/>
      <c r="E342" s="11"/>
      <c r="F342" s="17"/>
      <c r="G342" s="17"/>
      <c r="H342" s="17"/>
      <c r="I342" s="17"/>
    </row>
    <row r="343">
      <c r="D343" s="11"/>
      <c r="E343" s="11"/>
      <c r="F343" s="17"/>
      <c r="G343" s="17"/>
      <c r="H343" s="17"/>
      <c r="I343" s="17"/>
    </row>
    <row r="344">
      <c r="D344" s="11"/>
      <c r="E344" s="11"/>
      <c r="F344" s="17"/>
      <c r="G344" s="17"/>
      <c r="H344" s="17"/>
      <c r="I344" s="17"/>
    </row>
    <row r="345">
      <c r="D345" s="11"/>
      <c r="E345" s="11"/>
      <c r="F345" s="17"/>
      <c r="G345" s="17"/>
      <c r="H345" s="17"/>
      <c r="I345" s="17"/>
    </row>
    <row r="346">
      <c r="D346" s="11"/>
      <c r="E346" s="11"/>
      <c r="F346" s="17"/>
      <c r="G346" s="17"/>
      <c r="H346" s="17"/>
      <c r="I346" s="17"/>
    </row>
    <row r="347">
      <c r="D347" s="11"/>
      <c r="E347" s="11"/>
      <c r="F347" s="17"/>
      <c r="G347" s="17"/>
      <c r="H347" s="17"/>
      <c r="I347" s="17"/>
    </row>
    <row r="348">
      <c r="D348" s="11"/>
      <c r="E348" s="11"/>
      <c r="F348" s="17"/>
      <c r="G348" s="17"/>
      <c r="H348" s="17"/>
      <c r="I348" s="17"/>
    </row>
    <row r="349">
      <c r="D349" s="11"/>
      <c r="E349" s="11"/>
      <c r="F349" s="17"/>
      <c r="G349" s="17"/>
      <c r="H349" s="17"/>
      <c r="I349" s="17"/>
    </row>
    <row r="350">
      <c r="D350" s="11"/>
      <c r="E350" s="11"/>
      <c r="F350" s="17"/>
      <c r="G350" s="17"/>
      <c r="H350" s="17"/>
      <c r="I350" s="17"/>
    </row>
    <row r="351">
      <c r="D351" s="11"/>
      <c r="E351" s="11"/>
      <c r="F351" s="17"/>
      <c r="G351" s="17"/>
      <c r="H351" s="17"/>
      <c r="I351" s="17"/>
    </row>
    <row r="352">
      <c r="D352" s="11"/>
      <c r="E352" s="11"/>
      <c r="F352" s="17"/>
      <c r="G352" s="17"/>
      <c r="H352" s="17"/>
      <c r="I352" s="17"/>
    </row>
    <row r="353">
      <c r="D353" s="11"/>
      <c r="E353" s="11"/>
      <c r="F353" s="17"/>
      <c r="G353" s="17"/>
      <c r="H353" s="17"/>
      <c r="I353" s="17"/>
    </row>
    <row r="354">
      <c r="D354" s="11"/>
      <c r="E354" s="11"/>
      <c r="F354" s="17"/>
      <c r="G354" s="17"/>
      <c r="H354" s="17"/>
      <c r="I354" s="17"/>
    </row>
    <row r="355">
      <c r="D355" s="11"/>
      <c r="E355" s="11"/>
      <c r="F355" s="17"/>
      <c r="G355" s="17"/>
      <c r="H355" s="17"/>
      <c r="I355" s="17"/>
    </row>
    <row r="356">
      <c r="D356" s="11"/>
      <c r="E356" s="11"/>
      <c r="F356" s="17"/>
      <c r="G356" s="17"/>
      <c r="H356" s="17"/>
      <c r="I356" s="17"/>
    </row>
    <row r="357">
      <c r="D357" s="11"/>
      <c r="E357" s="11"/>
      <c r="F357" s="17"/>
      <c r="G357" s="17"/>
      <c r="H357" s="17"/>
      <c r="I357" s="17"/>
    </row>
    <row r="358">
      <c r="D358" s="11"/>
      <c r="E358" s="11"/>
      <c r="F358" s="17"/>
      <c r="G358" s="17"/>
      <c r="H358" s="17"/>
      <c r="I358" s="17"/>
    </row>
    <row r="359">
      <c r="D359" s="11"/>
      <c r="E359" s="11"/>
      <c r="F359" s="17"/>
      <c r="G359" s="17"/>
      <c r="H359" s="17"/>
      <c r="I359" s="17"/>
    </row>
    <row r="360">
      <c r="D360" s="11"/>
      <c r="E360" s="11"/>
      <c r="F360" s="17"/>
      <c r="G360" s="17"/>
      <c r="H360" s="17"/>
      <c r="I360" s="17"/>
    </row>
    <row r="361">
      <c r="D361" s="11"/>
      <c r="E361" s="11"/>
      <c r="F361" s="17"/>
      <c r="G361" s="17"/>
      <c r="H361" s="17"/>
      <c r="I361" s="17"/>
    </row>
    <row r="362">
      <c r="D362" s="11"/>
      <c r="E362" s="11"/>
      <c r="F362" s="17"/>
      <c r="G362" s="17"/>
      <c r="H362" s="17"/>
      <c r="I362" s="17"/>
    </row>
    <row r="363">
      <c r="D363" s="11"/>
      <c r="E363" s="11"/>
      <c r="F363" s="17"/>
      <c r="G363" s="17"/>
      <c r="H363" s="17"/>
      <c r="I363" s="17"/>
    </row>
    <row r="364">
      <c r="D364" s="11"/>
      <c r="E364" s="11"/>
      <c r="F364" s="17"/>
      <c r="G364" s="17"/>
      <c r="H364" s="17"/>
      <c r="I364" s="17"/>
    </row>
    <row r="365">
      <c r="D365" s="11"/>
      <c r="E365" s="11"/>
      <c r="F365" s="17"/>
      <c r="G365" s="17"/>
      <c r="H365" s="17"/>
      <c r="I365" s="17"/>
    </row>
    <row r="366">
      <c r="D366" s="11"/>
      <c r="E366" s="11"/>
      <c r="F366" s="17"/>
      <c r="G366" s="17"/>
      <c r="H366" s="17"/>
      <c r="I366" s="17"/>
    </row>
    <row r="367">
      <c r="D367" s="11"/>
      <c r="E367" s="11"/>
      <c r="F367" s="17"/>
      <c r="G367" s="17"/>
      <c r="H367" s="17"/>
      <c r="I367" s="17"/>
    </row>
    <row r="368">
      <c r="D368" s="11"/>
      <c r="E368" s="11"/>
      <c r="F368" s="17"/>
      <c r="G368" s="17"/>
      <c r="H368" s="17"/>
      <c r="I368" s="17"/>
    </row>
    <row r="369">
      <c r="D369" s="11"/>
      <c r="E369" s="11"/>
      <c r="F369" s="17"/>
      <c r="G369" s="17"/>
      <c r="H369" s="17"/>
      <c r="I369" s="17"/>
    </row>
    <row r="370">
      <c r="D370" s="11"/>
      <c r="E370" s="11"/>
      <c r="F370" s="17"/>
      <c r="G370" s="17"/>
      <c r="H370" s="17"/>
      <c r="I370" s="17"/>
    </row>
    <row r="371">
      <c r="D371" s="11"/>
      <c r="E371" s="11"/>
      <c r="F371" s="17"/>
      <c r="G371" s="17"/>
      <c r="H371" s="17"/>
      <c r="I371" s="17"/>
    </row>
    <row r="372">
      <c r="D372" s="11"/>
      <c r="E372" s="11"/>
      <c r="F372" s="17"/>
      <c r="G372" s="17"/>
      <c r="H372" s="17"/>
      <c r="I372" s="17"/>
    </row>
    <row r="373">
      <c r="D373" s="11"/>
      <c r="E373" s="11"/>
      <c r="F373" s="17"/>
      <c r="G373" s="17"/>
      <c r="H373" s="17"/>
      <c r="I373" s="17"/>
    </row>
    <row r="374">
      <c r="D374" s="11"/>
      <c r="E374" s="11"/>
      <c r="F374" s="17"/>
      <c r="G374" s="17"/>
      <c r="H374" s="17"/>
      <c r="I374" s="17"/>
    </row>
    <row r="375">
      <c r="D375" s="11"/>
      <c r="E375" s="11"/>
      <c r="F375" s="17"/>
      <c r="G375" s="17"/>
      <c r="H375" s="17"/>
      <c r="I375" s="17"/>
    </row>
    <row r="376">
      <c r="D376" s="11"/>
      <c r="E376" s="11"/>
      <c r="F376" s="17"/>
      <c r="G376" s="17"/>
      <c r="H376" s="17"/>
      <c r="I376" s="17"/>
    </row>
    <row r="377">
      <c r="D377" s="11"/>
      <c r="E377" s="11"/>
      <c r="F377" s="17"/>
      <c r="G377" s="17"/>
      <c r="H377" s="17"/>
      <c r="I377" s="17"/>
    </row>
    <row r="378">
      <c r="D378" s="11"/>
      <c r="E378" s="11"/>
      <c r="F378" s="17"/>
      <c r="G378" s="17"/>
      <c r="H378" s="17"/>
      <c r="I378" s="17"/>
    </row>
    <row r="379">
      <c r="D379" s="11"/>
      <c r="E379" s="11"/>
      <c r="F379" s="17"/>
      <c r="G379" s="17"/>
      <c r="H379" s="17"/>
      <c r="I379" s="17"/>
    </row>
    <row r="380">
      <c r="D380" s="11"/>
      <c r="E380" s="11"/>
      <c r="F380" s="17"/>
      <c r="G380" s="17"/>
      <c r="H380" s="17"/>
      <c r="I380" s="17"/>
    </row>
    <row r="381">
      <c r="D381" s="11"/>
      <c r="E381" s="11"/>
      <c r="F381" s="17"/>
      <c r="G381" s="17"/>
      <c r="H381" s="17"/>
      <c r="I381" s="17"/>
    </row>
    <row r="382">
      <c r="D382" s="11"/>
      <c r="E382" s="11"/>
      <c r="F382" s="17"/>
      <c r="G382" s="17"/>
      <c r="H382" s="17"/>
      <c r="I382" s="17"/>
    </row>
    <row r="383">
      <c r="D383" s="11"/>
      <c r="E383" s="11"/>
      <c r="F383" s="17"/>
      <c r="G383" s="17"/>
      <c r="H383" s="17"/>
      <c r="I383" s="17"/>
    </row>
    <row r="384">
      <c r="D384" s="11"/>
      <c r="E384" s="11"/>
      <c r="F384" s="17"/>
      <c r="G384" s="17"/>
      <c r="H384" s="17"/>
      <c r="I384" s="17"/>
    </row>
    <row r="385">
      <c r="D385" s="11"/>
      <c r="E385" s="11"/>
      <c r="F385" s="17"/>
      <c r="G385" s="17"/>
      <c r="H385" s="17"/>
      <c r="I385" s="17"/>
    </row>
    <row r="386">
      <c r="D386" s="11"/>
      <c r="E386" s="11"/>
      <c r="F386" s="17"/>
      <c r="G386" s="17"/>
      <c r="H386" s="17"/>
      <c r="I386" s="17"/>
    </row>
    <row r="387">
      <c r="D387" s="11"/>
      <c r="E387" s="11"/>
      <c r="F387" s="17"/>
      <c r="G387" s="17"/>
      <c r="H387" s="17"/>
      <c r="I387" s="17"/>
    </row>
    <row r="388">
      <c r="D388" s="11"/>
      <c r="E388" s="11"/>
      <c r="F388" s="17"/>
      <c r="G388" s="17"/>
      <c r="H388" s="17"/>
      <c r="I388" s="17"/>
    </row>
    <row r="389">
      <c r="D389" s="11"/>
      <c r="E389" s="11"/>
      <c r="F389" s="17"/>
      <c r="G389" s="17"/>
      <c r="H389" s="17"/>
      <c r="I389" s="17"/>
    </row>
    <row r="390">
      <c r="D390" s="11"/>
      <c r="E390" s="11"/>
      <c r="F390" s="17"/>
      <c r="G390" s="17"/>
      <c r="H390" s="17"/>
      <c r="I390" s="17"/>
    </row>
    <row r="391">
      <c r="D391" s="11"/>
      <c r="E391" s="11"/>
      <c r="F391" s="17"/>
      <c r="G391" s="17"/>
      <c r="H391" s="17"/>
      <c r="I391" s="17"/>
    </row>
    <row r="392">
      <c r="D392" s="11"/>
      <c r="E392" s="11"/>
      <c r="F392" s="17"/>
      <c r="G392" s="17"/>
      <c r="H392" s="17"/>
      <c r="I392" s="17"/>
    </row>
    <row r="393">
      <c r="D393" s="11"/>
      <c r="E393" s="11"/>
      <c r="F393" s="17"/>
      <c r="G393" s="17"/>
      <c r="H393" s="17"/>
      <c r="I393" s="17"/>
    </row>
    <row r="394">
      <c r="D394" s="11"/>
      <c r="E394" s="11"/>
      <c r="F394" s="17"/>
      <c r="G394" s="17"/>
      <c r="H394" s="17"/>
      <c r="I394" s="17"/>
    </row>
    <row r="395">
      <c r="D395" s="11"/>
      <c r="E395" s="11"/>
      <c r="F395" s="17"/>
      <c r="G395" s="17"/>
      <c r="H395" s="17"/>
      <c r="I395" s="17"/>
    </row>
    <row r="396">
      <c r="D396" s="11"/>
      <c r="E396" s="11"/>
      <c r="F396" s="17"/>
      <c r="G396" s="17"/>
      <c r="H396" s="17"/>
      <c r="I396" s="17"/>
    </row>
    <row r="397">
      <c r="D397" s="11"/>
      <c r="E397" s="11"/>
      <c r="F397" s="17"/>
      <c r="G397" s="17"/>
      <c r="H397" s="17"/>
      <c r="I397" s="17"/>
    </row>
    <row r="398">
      <c r="D398" s="11"/>
      <c r="E398" s="11"/>
      <c r="F398" s="17"/>
      <c r="G398" s="17"/>
      <c r="H398" s="17"/>
      <c r="I398" s="17"/>
    </row>
    <row r="399">
      <c r="D399" s="11"/>
      <c r="E399" s="11"/>
      <c r="F399" s="17"/>
      <c r="G399" s="17"/>
      <c r="H399" s="17"/>
      <c r="I399" s="17"/>
    </row>
    <row r="400">
      <c r="D400" s="11"/>
      <c r="E400" s="11"/>
      <c r="F400" s="17"/>
      <c r="G400" s="17"/>
      <c r="H400" s="17"/>
      <c r="I400" s="17"/>
    </row>
    <row r="401">
      <c r="D401" s="11"/>
      <c r="E401" s="11"/>
      <c r="F401" s="17"/>
      <c r="G401" s="17"/>
      <c r="H401" s="17"/>
      <c r="I401" s="17"/>
    </row>
    <row r="402">
      <c r="D402" s="11"/>
      <c r="E402" s="11"/>
      <c r="F402" s="17"/>
      <c r="G402" s="17"/>
      <c r="H402" s="17"/>
      <c r="I402" s="17"/>
    </row>
    <row r="403">
      <c r="D403" s="11"/>
      <c r="E403" s="11"/>
      <c r="F403" s="17"/>
      <c r="G403" s="17"/>
      <c r="H403" s="17"/>
      <c r="I403" s="17"/>
    </row>
    <row r="404">
      <c r="D404" s="11"/>
      <c r="E404" s="11"/>
      <c r="F404" s="17"/>
      <c r="G404" s="17"/>
      <c r="H404" s="17"/>
      <c r="I404" s="17"/>
    </row>
    <row r="405">
      <c r="D405" s="11"/>
      <c r="E405" s="11"/>
      <c r="F405" s="17"/>
      <c r="G405" s="17"/>
      <c r="H405" s="17"/>
      <c r="I405" s="17"/>
    </row>
    <row r="406">
      <c r="D406" s="11"/>
      <c r="E406" s="11"/>
      <c r="F406" s="17"/>
      <c r="G406" s="17"/>
      <c r="H406" s="17"/>
      <c r="I406" s="17"/>
    </row>
    <row r="407">
      <c r="D407" s="11"/>
      <c r="E407" s="11"/>
      <c r="F407" s="17"/>
      <c r="G407" s="17"/>
      <c r="H407" s="17"/>
      <c r="I407" s="17"/>
    </row>
    <row r="408">
      <c r="D408" s="11"/>
      <c r="E408" s="11"/>
      <c r="F408" s="17"/>
      <c r="G408" s="17"/>
      <c r="H408" s="17"/>
      <c r="I408" s="17"/>
    </row>
    <row r="409">
      <c r="D409" s="11"/>
      <c r="E409" s="11"/>
      <c r="F409" s="17"/>
      <c r="G409" s="17"/>
      <c r="H409" s="17"/>
      <c r="I409" s="17"/>
    </row>
    <row r="410">
      <c r="D410" s="11"/>
      <c r="E410" s="11"/>
      <c r="F410" s="17"/>
      <c r="G410" s="17"/>
      <c r="H410" s="17"/>
      <c r="I410" s="17"/>
    </row>
    <row r="411">
      <c r="D411" s="11"/>
      <c r="E411" s="11"/>
      <c r="F411" s="17"/>
      <c r="G411" s="17"/>
      <c r="H411" s="17"/>
      <c r="I411" s="17"/>
    </row>
    <row r="412">
      <c r="D412" s="11"/>
      <c r="E412" s="11"/>
      <c r="F412" s="17"/>
      <c r="G412" s="17"/>
      <c r="H412" s="17"/>
      <c r="I412" s="17"/>
    </row>
    <row r="413">
      <c r="D413" s="11"/>
      <c r="E413" s="11"/>
      <c r="F413" s="17"/>
      <c r="G413" s="17"/>
      <c r="H413" s="17"/>
      <c r="I413" s="17"/>
    </row>
    <row r="414">
      <c r="D414" s="11"/>
      <c r="E414" s="11"/>
      <c r="F414" s="17"/>
      <c r="G414" s="17"/>
      <c r="H414" s="17"/>
      <c r="I414" s="17"/>
    </row>
    <row r="415">
      <c r="D415" s="11"/>
      <c r="E415" s="11"/>
      <c r="F415" s="17"/>
      <c r="G415" s="17"/>
      <c r="H415" s="17"/>
      <c r="I415" s="17"/>
    </row>
    <row r="416">
      <c r="D416" s="11"/>
      <c r="E416" s="11"/>
      <c r="F416" s="17"/>
      <c r="G416" s="17"/>
      <c r="H416" s="17"/>
      <c r="I416" s="17"/>
    </row>
    <row r="417">
      <c r="D417" s="11"/>
      <c r="E417" s="11"/>
      <c r="F417" s="17"/>
      <c r="G417" s="17"/>
      <c r="H417" s="17"/>
      <c r="I417" s="17"/>
    </row>
    <row r="418">
      <c r="D418" s="11"/>
      <c r="E418" s="11"/>
      <c r="F418" s="17"/>
      <c r="G418" s="17"/>
      <c r="H418" s="17"/>
      <c r="I418" s="17"/>
    </row>
    <row r="419">
      <c r="D419" s="11"/>
      <c r="E419" s="11"/>
      <c r="F419" s="17"/>
      <c r="G419" s="17"/>
      <c r="H419" s="17"/>
      <c r="I419" s="17"/>
    </row>
    <row r="420">
      <c r="D420" s="11"/>
      <c r="E420" s="11"/>
      <c r="F420" s="17"/>
      <c r="G420" s="17"/>
      <c r="H420" s="17"/>
      <c r="I420" s="17"/>
    </row>
    <row r="421">
      <c r="D421" s="11"/>
      <c r="E421" s="11"/>
      <c r="F421" s="17"/>
      <c r="G421" s="17"/>
      <c r="H421" s="17"/>
      <c r="I421" s="17"/>
    </row>
    <row r="422">
      <c r="D422" s="11"/>
      <c r="E422" s="11"/>
      <c r="F422" s="17"/>
      <c r="G422" s="17"/>
      <c r="H422" s="17"/>
      <c r="I422" s="17"/>
    </row>
    <row r="423">
      <c r="D423" s="11"/>
      <c r="E423" s="11"/>
      <c r="F423" s="17"/>
      <c r="G423" s="17"/>
      <c r="H423" s="17"/>
      <c r="I423" s="17"/>
    </row>
    <row r="424">
      <c r="D424" s="11"/>
      <c r="E424" s="11"/>
      <c r="F424" s="17"/>
      <c r="G424" s="17"/>
      <c r="H424" s="17"/>
      <c r="I424" s="17"/>
    </row>
    <row r="425">
      <c r="D425" s="11"/>
      <c r="E425" s="11"/>
      <c r="F425" s="17"/>
      <c r="G425" s="17"/>
      <c r="H425" s="17"/>
      <c r="I425" s="17"/>
    </row>
    <row r="426">
      <c r="D426" s="11"/>
      <c r="E426" s="11"/>
      <c r="F426" s="17"/>
      <c r="G426" s="17"/>
      <c r="H426" s="17"/>
      <c r="I426" s="17"/>
    </row>
    <row r="427">
      <c r="D427" s="11"/>
      <c r="E427" s="11"/>
      <c r="F427" s="17"/>
      <c r="G427" s="17"/>
      <c r="H427" s="17"/>
      <c r="I427" s="17"/>
    </row>
    <row r="428">
      <c r="D428" s="11"/>
      <c r="E428" s="11"/>
      <c r="F428" s="17"/>
      <c r="G428" s="17"/>
      <c r="H428" s="17"/>
      <c r="I428" s="17"/>
    </row>
    <row r="429">
      <c r="D429" s="11"/>
      <c r="E429" s="11"/>
      <c r="F429" s="17"/>
      <c r="G429" s="17"/>
      <c r="H429" s="17"/>
      <c r="I429" s="17"/>
    </row>
    <row r="430">
      <c r="D430" s="11"/>
      <c r="E430" s="11"/>
      <c r="F430" s="17"/>
      <c r="G430" s="17"/>
      <c r="H430" s="17"/>
      <c r="I430" s="17"/>
    </row>
    <row r="431">
      <c r="D431" s="11"/>
      <c r="E431" s="11"/>
      <c r="F431" s="17"/>
      <c r="G431" s="17"/>
      <c r="H431" s="17"/>
      <c r="I431" s="17"/>
    </row>
    <row r="432">
      <c r="D432" s="11"/>
      <c r="E432" s="11"/>
      <c r="F432" s="17"/>
      <c r="G432" s="17"/>
      <c r="H432" s="17"/>
      <c r="I432" s="17"/>
    </row>
    <row r="433">
      <c r="D433" s="11"/>
      <c r="E433" s="11"/>
      <c r="F433" s="17"/>
      <c r="G433" s="17"/>
      <c r="H433" s="17"/>
      <c r="I433" s="17"/>
    </row>
    <row r="434">
      <c r="D434" s="11"/>
      <c r="E434" s="11"/>
      <c r="F434" s="17"/>
      <c r="G434" s="17"/>
      <c r="H434" s="17"/>
      <c r="I434" s="17"/>
    </row>
    <row r="435">
      <c r="D435" s="11"/>
      <c r="E435" s="11"/>
      <c r="F435" s="17"/>
      <c r="G435" s="17"/>
      <c r="H435" s="17"/>
      <c r="I435" s="17"/>
    </row>
    <row r="436">
      <c r="D436" s="11"/>
      <c r="E436" s="11"/>
      <c r="F436" s="17"/>
      <c r="G436" s="17"/>
      <c r="H436" s="17"/>
      <c r="I436" s="17"/>
    </row>
    <row r="437">
      <c r="D437" s="11"/>
      <c r="E437" s="11"/>
      <c r="F437" s="17"/>
      <c r="G437" s="17"/>
      <c r="H437" s="17"/>
      <c r="I437" s="17"/>
    </row>
    <row r="438">
      <c r="D438" s="11"/>
      <c r="E438" s="11"/>
      <c r="F438" s="17"/>
      <c r="G438" s="17"/>
      <c r="H438" s="17"/>
      <c r="I438" s="17"/>
    </row>
    <row r="439">
      <c r="D439" s="11"/>
      <c r="E439" s="11"/>
      <c r="F439" s="17"/>
      <c r="G439" s="17"/>
      <c r="H439" s="17"/>
      <c r="I439" s="17"/>
    </row>
    <row r="440">
      <c r="D440" s="11"/>
      <c r="E440" s="11"/>
      <c r="F440" s="17"/>
      <c r="G440" s="17"/>
      <c r="H440" s="17"/>
      <c r="I440" s="17"/>
    </row>
    <row r="441">
      <c r="D441" s="11"/>
      <c r="E441" s="11"/>
      <c r="F441" s="17"/>
      <c r="G441" s="17"/>
      <c r="H441" s="17"/>
      <c r="I441" s="17"/>
    </row>
    <row r="442">
      <c r="D442" s="11"/>
      <c r="E442" s="11"/>
      <c r="F442" s="17"/>
      <c r="G442" s="17"/>
      <c r="H442" s="17"/>
      <c r="I442" s="17"/>
    </row>
    <row r="443">
      <c r="D443" s="11"/>
      <c r="E443" s="11"/>
      <c r="F443" s="17"/>
      <c r="G443" s="17"/>
      <c r="H443" s="17"/>
      <c r="I443" s="17"/>
    </row>
    <row r="444">
      <c r="D444" s="11"/>
      <c r="E444" s="11"/>
      <c r="F444" s="17"/>
      <c r="G444" s="17"/>
      <c r="H444" s="17"/>
      <c r="I444" s="17"/>
    </row>
    <row r="445">
      <c r="D445" s="11"/>
      <c r="E445" s="11"/>
      <c r="F445" s="17"/>
      <c r="G445" s="17"/>
      <c r="H445" s="17"/>
      <c r="I445" s="17"/>
    </row>
    <row r="446">
      <c r="D446" s="11"/>
      <c r="E446" s="11"/>
      <c r="F446" s="17"/>
      <c r="G446" s="17"/>
      <c r="H446" s="17"/>
      <c r="I446" s="17"/>
    </row>
    <row r="447">
      <c r="D447" s="11"/>
      <c r="E447" s="11"/>
      <c r="F447" s="17"/>
      <c r="G447" s="17"/>
      <c r="H447" s="17"/>
      <c r="I447" s="17"/>
    </row>
    <row r="448">
      <c r="D448" s="11"/>
      <c r="E448" s="11"/>
      <c r="F448" s="17"/>
      <c r="G448" s="17"/>
      <c r="H448" s="17"/>
      <c r="I448" s="17"/>
    </row>
    <row r="449">
      <c r="D449" s="11"/>
      <c r="E449" s="11"/>
      <c r="F449" s="17"/>
      <c r="G449" s="17"/>
      <c r="H449" s="17"/>
      <c r="I449" s="17"/>
    </row>
    <row r="450">
      <c r="D450" s="11"/>
      <c r="E450" s="11"/>
      <c r="F450" s="17"/>
      <c r="G450" s="17"/>
      <c r="H450" s="17"/>
      <c r="I450" s="17"/>
    </row>
    <row r="451">
      <c r="D451" s="11"/>
      <c r="E451" s="11"/>
      <c r="F451" s="17"/>
      <c r="G451" s="17"/>
      <c r="H451" s="17"/>
      <c r="I451" s="17"/>
    </row>
    <row r="452">
      <c r="D452" s="11"/>
      <c r="E452" s="11"/>
      <c r="F452" s="17"/>
      <c r="G452" s="17"/>
      <c r="H452" s="17"/>
      <c r="I452" s="17"/>
    </row>
    <row r="453">
      <c r="D453" s="11"/>
      <c r="E453" s="11"/>
      <c r="F453" s="17"/>
      <c r="G453" s="17"/>
      <c r="H453" s="17"/>
      <c r="I453" s="17"/>
    </row>
    <row r="454">
      <c r="D454" s="11"/>
      <c r="E454" s="11"/>
      <c r="F454" s="17"/>
      <c r="G454" s="17"/>
      <c r="H454" s="17"/>
      <c r="I454" s="17"/>
    </row>
    <row r="455">
      <c r="D455" s="11"/>
      <c r="E455" s="11"/>
      <c r="F455" s="17"/>
      <c r="G455" s="17"/>
      <c r="H455" s="17"/>
      <c r="I455" s="17"/>
    </row>
    <row r="456">
      <c r="D456" s="11"/>
      <c r="E456" s="11"/>
      <c r="F456" s="17"/>
      <c r="G456" s="17"/>
      <c r="H456" s="17"/>
      <c r="I456" s="17"/>
    </row>
    <row r="457">
      <c r="D457" s="11"/>
      <c r="E457" s="11"/>
      <c r="F457" s="17"/>
      <c r="G457" s="17"/>
      <c r="H457" s="17"/>
      <c r="I457" s="17"/>
    </row>
    <row r="458">
      <c r="D458" s="11"/>
      <c r="E458" s="11"/>
      <c r="F458" s="17"/>
      <c r="G458" s="17"/>
      <c r="H458" s="17"/>
      <c r="I458" s="17"/>
    </row>
    <row r="459">
      <c r="D459" s="11"/>
      <c r="E459" s="11"/>
      <c r="F459" s="17"/>
      <c r="G459" s="17"/>
      <c r="H459" s="17"/>
      <c r="I459" s="17"/>
    </row>
    <row r="460">
      <c r="D460" s="11"/>
      <c r="E460" s="11"/>
      <c r="F460" s="17"/>
      <c r="G460" s="17"/>
      <c r="H460" s="17"/>
      <c r="I460" s="17"/>
    </row>
    <row r="461">
      <c r="D461" s="11"/>
      <c r="E461" s="11"/>
      <c r="F461" s="17"/>
      <c r="G461" s="17"/>
      <c r="H461" s="17"/>
      <c r="I461" s="17"/>
    </row>
    <row r="462">
      <c r="D462" s="11"/>
      <c r="E462" s="11"/>
      <c r="F462" s="17"/>
      <c r="G462" s="17"/>
      <c r="H462" s="17"/>
      <c r="I462" s="17"/>
    </row>
    <row r="463">
      <c r="D463" s="11"/>
      <c r="E463" s="11"/>
      <c r="F463" s="17"/>
      <c r="G463" s="17"/>
      <c r="H463" s="17"/>
      <c r="I463" s="17"/>
    </row>
    <row r="464">
      <c r="D464" s="11"/>
      <c r="E464" s="11"/>
      <c r="F464" s="17"/>
      <c r="G464" s="17"/>
      <c r="H464" s="17"/>
      <c r="I464" s="17"/>
    </row>
    <row r="465">
      <c r="D465" s="11"/>
      <c r="E465" s="11"/>
      <c r="F465" s="17"/>
      <c r="G465" s="17"/>
      <c r="H465" s="17"/>
      <c r="I465" s="17"/>
    </row>
    <row r="466">
      <c r="D466" s="11"/>
      <c r="E466" s="11"/>
      <c r="F466" s="17"/>
      <c r="G466" s="17"/>
      <c r="H466" s="17"/>
      <c r="I466" s="17"/>
    </row>
    <row r="467">
      <c r="D467" s="11"/>
      <c r="E467" s="11"/>
      <c r="F467" s="17"/>
      <c r="G467" s="17"/>
      <c r="H467" s="17"/>
      <c r="I467" s="17"/>
    </row>
    <row r="468">
      <c r="D468" s="11"/>
      <c r="E468" s="11"/>
      <c r="F468" s="17"/>
      <c r="G468" s="17"/>
      <c r="H468" s="17"/>
      <c r="I468" s="17"/>
    </row>
    <row r="469">
      <c r="D469" s="11"/>
      <c r="E469" s="11"/>
      <c r="F469" s="17"/>
      <c r="G469" s="17"/>
      <c r="H469" s="17"/>
      <c r="I469" s="17"/>
    </row>
    <row r="470">
      <c r="D470" s="11"/>
      <c r="E470" s="11"/>
      <c r="F470" s="17"/>
      <c r="G470" s="17"/>
      <c r="H470" s="17"/>
      <c r="I470" s="17"/>
    </row>
    <row r="471">
      <c r="D471" s="11"/>
      <c r="E471" s="11"/>
      <c r="F471" s="17"/>
      <c r="G471" s="17"/>
      <c r="H471" s="17"/>
      <c r="I471" s="17"/>
    </row>
    <row r="472">
      <c r="D472" s="11"/>
      <c r="E472" s="11"/>
      <c r="F472" s="17"/>
      <c r="G472" s="17"/>
      <c r="H472" s="17"/>
      <c r="I472" s="17"/>
    </row>
    <row r="473">
      <c r="D473" s="11"/>
      <c r="E473" s="11"/>
      <c r="F473" s="17"/>
      <c r="G473" s="17"/>
      <c r="H473" s="17"/>
      <c r="I473" s="17"/>
    </row>
    <row r="474">
      <c r="D474" s="11"/>
      <c r="E474" s="11"/>
      <c r="F474" s="17"/>
      <c r="G474" s="17"/>
      <c r="H474" s="17"/>
      <c r="I474" s="17"/>
    </row>
    <row r="475">
      <c r="D475" s="11"/>
      <c r="E475" s="11"/>
      <c r="F475" s="17"/>
      <c r="G475" s="17"/>
      <c r="H475" s="17"/>
      <c r="I475" s="17"/>
    </row>
    <row r="476">
      <c r="D476" s="11"/>
      <c r="E476" s="11"/>
      <c r="F476" s="17"/>
      <c r="G476" s="17"/>
      <c r="H476" s="17"/>
      <c r="I476" s="17"/>
    </row>
    <row r="477">
      <c r="D477" s="11"/>
      <c r="E477" s="11"/>
      <c r="F477" s="17"/>
      <c r="G477" s="17"/>
      <c r="H477" s="17"/>
      <c r="I477" s="17"/>
    </row>
    <row r="478">
      <c r="D478" s="11"/>
      <c r="E478" s="11"/>
      <c r="F478" s="17"/>
      <c r="G478" s="17"/>
      <c r="H478" s="17"/>
      <c r="I478" s="17"/>
    </row>
    <row r="479">
      <c r="D479" s="11"/>
      <c r="E479" s="11"/>
      <c r="F479" s="17"/>
      <c r="G479" s="17"/>
      <c r="H479" s="17"/>
      <c r="I479" s="17"/>
    </row>
    <row r="480">
      <c r="D480" s="11"/>
      <c r="E480" s="11"/>
      <c r="F480" s="17"/>
      <c r="G480" s="17"/>
      <c r="H480" s="17"/>
      <c r="I480" s="17"/>
    </row>
    <row r="481">
      <c r="D481" s="11"/>
      <c r="E481" s="11"/>
      <c r="F481" s="17"/>
      <c r="G481" s="17"/>
      <c r="H481" s="17"/>
      <c r="I481" s="17"/>
    </row>
    <row r="482">
      <c r="D482" s="11"/>
      <c r="E482" s="11"/>
      <c r="F482" s="17"/>
      <c r="G482" s="17"/>
      <c r="H482" s="17"/>
      <c r="I482" s="17"/>
    </row>
    <row r="483">
      <c r="D483" s="11"/>
      <c r="E483" s="11"/>
      <c r="F483" s="17"/>
      <c r="G483" s="17"/>
      <c r="H483" s="17"/>
      <c r="I483" s="17"/>
    </row>
    <row r="484">
      <c r="D484" s="11"/>
      <c r="E484" s="11"/>
      <c r="F484" s="17"/>
      <c r="G484" s="17"/>
      <c r="H484" s="17"/>
      <c r="I484" s="17"/>
    </row>
    <row r="485">
      <c r="D485" s="11"/>
      <c r="E485" s="11"/>
      <c r="F485" s="17"/>
      <c r="G485" s="17"/>
      <c r="H485" s="17"/>
      <c r="I485" s="17"/>
    </row>
    <row r="486">
      <c r="D486" s="11"/>
      <c r="E486" s="11"/>
      <c r="F486" s="17"/>
      <c r="G486" s="17"/>
      <c r="H486" s="17"/>
      <c r="I486" s="17"/>
    </row>
    <row r="487">
      <c r="D487" s="11"/>
      <c r="E487" s="11"/>
      <c r="F487" s="17"/>
      <c r="G487" s="17"/>
      <c r="H487" s="17"/>
      <c r="I487" s="17"/>
    </row>
    <row r="488">
      <c r="D488" s="11"/>
      <c r="E488" s="11"/>
      <c r="F488" s="17"/>
      <c r="G488" s="17"/>
      <c r="H488" s="17"/>
      <c r="I488" s="17"/>
    </row>
    <row r="489">
      <c r="D489" s="11"/>
      <c r="E489" s="11"/>
      <c r="F489" s="17"/>
      <c r="G489" s="17"/>
      <c r="H489" s="17"/>
      <c r="I489" s="17"/>
    </row>
    <row r="490">
      <c r="D490" s="11"/>
      <c r="E490" s="11"/>
      <c r="F490" s="17"/>
      <c r="G490" s="17"/>
      <c r="H490" s="17"/>
      <c r="I490" s="17"/>
    </row>
    <row r="491">
      <c r="D491" s="11"/>
      <c r="E491" s="11"/>
      <c r="F491" s="17"/>
      <c r="G491" s="17"/>
      <c r="H491" s="17"/>
      <c r="I491" s="17"/>
    </row>
    <row r="492">
      <c r="D492" s="11"/>
      <c r="E492" s="11"/>
      <c r="F492" s="17"/>
      <c r="G492" s="17"/>
      <c r="H492" s="17"/>
      <c r="I492" s="17"/>
    </row>
    <row r="493">
      <c r="D493" s="11"/>
      <c r="E493" s="11"/>
      <c r="F493" s="17"/>
      <c r="G493" s="17"/>
      <c r="H493" s="17"/>
      <c r="I493" s="17"/>
    </row>
    <row r="494">
      <c r="D494" s="11"/>
      <c r="E494" s="11"/>
      <c r="F494" s="17"/>
      <c r="G494" s="17"/>
      <c r="H494" s="17"/>
      <c r="I494" s="17"/>
    </row>
    <row r="495">
      <c r="D495" s="11"/>
      <c r="E495" s="11"/>
      <c r="F495" s="17"/>
      <c r="G495" s="17"/>
      <c r="H495" s="17"/>
      <c r="I495" s="17"/>
    </row>
    <row r="496">
      <c r="D496" s="11"/>
      <c r="E496" s="11"/>
      <c r="F496" s="17"/>
      <c r="G496" s="17"/>
      <c r="H496" s="17"/>
      <c r="I496" s="17"/>
    </row>
    <row r="497">
      <c r="D497" s="11"/>
      <c r="E497" s="11"/>
      <c r="F497" s="17"/>
      <c r="G497" s="17"/>
      <c r="H497" s="17"/>
      <c r="I497" s="17"/>
    </row>
    <row r="498">
      <c r="D498" s="11"/>
      <c r="E498" s="11"/>
      <c r="F498" s="17"/>
      <c r="G498" s="17"/>
      <c r="H498" s="17"/>
      <c r="I498" s="17"/>
    </row>
    <row r="499">
      <c r="D499" s="11"/>
      <c r="E499" s="11"/>
      <c r="F499" s="17"/>
      <c r="G499" s="17"/>
      <c r="H499" s="17"/>
      <c r="I499" s="17"/>
    </row>
    <row r="500">
      <c r="D500" s="11"/>
      <c r="E500" s="11"/>
      <c r="F500" s="17"/>
      <c r="G500" s="17"/>
      <c r="H500" s="17"/>
      <c r="I500" s="17"/>
    </row>
    <row r="501">
      <c r="D501" s="11"/>
      <c r="E501" s="11"/>
      <c r="F501" s="17"/>
      <c r="G501" s="17"/>
      <c r="H501" s="17"/>
      <c r="I501" s="17"/>
    </row>
    <row r="502">
      <c r="D502" s="11"/>
      <c r="E502" s="11"/>
      <c r="F502" s="17"/>
      <c r="G502" s="17"/>
      <c r="H502" s="17"/>
      <c r="I502" s="17"/>
    </row>
    <row r="503">
      <c r="D503" s="11"/>
      <c r="E503" s="11"/>
      <c r="F503" s="17"/>
      <c r="G503" s="17"/>
      <c r="H503" s="17"/>
      <c r="I503" s="17"/>
    </row>
    <row r="504">
      <c r="D504" s="11"/>
      <c r="E504" s="11"/>
      <c r="F504" s="17"/>
      <c r="G504" s="17"/>
      <c r="H504" s="17"/>
      <c r="I504" s="17"/>
    </row>
    <row r="505">
      <c r="D505" s="11"/>
      <c r="E505" s="11"/>
      <c r="F505" s="17"/>
      <c r="G505" s="17"/>
      <c r="H505" s="17"/>
      <c r="I505" s="17"/>
    </row>
    <row r="506">
      <c r="D506" s="11"/>
      <c r="E506" s="11"/>
      <c r="F506" s="17"/>
      <c r="G506" s="17"/>
      <c r="H506" s="17"/>
      <c r="I506" s="17"/>
    </row>
    <row r="507">
      <c r="D507" s="11"/>
      <c r="E507" s="11"/>
      <c r="F507" s="17"/>
      <c r="G507" s="17"/>
      <c r="H507" s="17"/>
      <c r="I507" s="17"/>
    </row>
    <row r="508">
      <c r="D508" s="11"/>
      <c r="E508" s="11"/>
      <c r="F508" s="17"/>
      <c r="G508" s="17"/>
      <c r="H508" s="17"/>
      <c r="I508" s="17"/>
    </row>
    <row r="509">
      <c r="D509" s="11"/>
      <c r="E509" s="11"/>
      <c r="F509" s="17"/>
      <c r="G509" s="17"/>
      <c r="H509" s="17"/>
      <c r="I509" s="17"/>
    </row>
    <row r="510">
      <c r="D510" s="11"/>
      <c r="E510" s="11"/>
      <c r="F510" s="17"/>
      <c r="G510" s="17"/>
      <c r="H510" s="17"/>
      <c r="I510" s="17"/>
    </row>
    <row r="511">
      <c r="D511" s="11"/>
      <c r="E511" s="11"/>
      <c r="F511" s="17"/>
      <c r="G511" s="17"/>
      <c r="H511" s="17"/>
      <c r="I511" s="17"/>
    </row>
    <row r="512">
      <c r="D512" s="11"/>
      <c r="E512" s="11"/>
      <c r="F512" s="17"/>
      <c r="G512" s="17"/>
      <c r="H512" s="17"/>
      <c r="I512" s="17"/>
    </row>
    <row r="513">
      <c r="D513" s="11"/>
      <c r="E513" s="11"/>
      <c r="F513" s="17"/>
      <c r="G513" s="17"/>
      <c r="H513" s="17"/>
      <c r="I513" s="17"/>
    </row>
    <row r="514">
      <c r="D514" s="11"/>
      <c r="E514" s="11"/>
      <c r="F514" s="17"/>
      <c r="G514" s="17"/>
      <c r="H514" s="17"/>
      <c r="I514" s="17"/>
    </row>
    <row r="515">
      <c r="D515" s="11"/>
      <c r="E515" s="11"/>
      <c r="F515" s="17"/>
      <c r="G515" s="17"/>
      <c r="H515" s="17"/>
      <c r="I515" s="17"/>
    </row>
    <row r="516">
      <c r="D516" s="11"/>
      <c r="E516" s="11"/>
      <c r="F516" s="17"/>
      <c r="G516" s="17"/>
      <c r="H516" s="17"/>
      <c r="I516" s="17"/>
    </row>
    <row r="517">
      <c r="D517" s="11"/>
      <c r="E517" s="11"/>
      <c r="F517" s="17"/>
      <c r="G517" s="17"/>
      <c r="H517" s="17"/>
      <c r="I517" s="17"/>
    </row>
    <row r="518">
      <c r="D518" s="11"/>
      <c r="E518" s="11"/>
      <c r="F518" s="17"/>
      <c r="G518" s="17"/>
      <c r="H518" s="17"/>
      <c r="I518" s="17"/>
    </row>
    <row r="519">
      <c r="D519" s="11"/>
      <c r="E519" s="11"/>
      <c r="F519" s="17"/>
      <c r="G519" s="17"/>
      <c r="H519" s="17"/>
      <c r="I519" s="17"/>
    </row>
    <row r="520">
      <c r="D520" s="11"/>
      <c r="E520" s="11"/>
      <c r="F520" s="17"/>
      <c r="G520" s="17"/>
      <c r="H520" s="17"/>
      <c r="I520" s="17"/>
    </row>
    <row r="521">
      <c r="D521" s="11"/>
      <c r="E521" s="11"/>
      <c r="F521" s="17"/>
      <c r="G521" s="17"/>
      <c r="H521" s="17"/>
      <c r="I521" s="17"/>
    </row>
    <row r="522">
      <c r="D522" s="11"/>
      <c r="E522" s="11"/>
      <c r="F522" s="17"/>
      <c r="G522" s="17"/>
      <c r="H522" s="17"/>
      <c r="I522" s="17"/>
    </row>
    <row r="523">
      <c r="D523" s="11"/>
      <c r="E523" s="11"/>
      <c r="F523" s="17"/>
      <c r="G523" s="17"/>
      <c r="H523" s="17"/>
      <c r="I523" s="17"/>
    </row>
    <row r="524">
      <c r="D524" s="11"/>
      <c r="E524" s="11"/>
      <c r="F524" s="17"/>
      <c r="G524" s="17"/>
      <c r="H524" s="17"/>
      <c r="I524" s="17"/>
    </row>
    <row r="525">
      <c r="D525" s="11"/>
      <c r="E525" s="11"/>
      <c r="F525" s="17"/>
      <c r="G525" s="17"/>
      <c r="H525" s="17"/>
      <c r="I525" s="17"/>
    </row>
    <row r="526">
      <c r="D526" s="11"/>
      <c r="E526" s="11"/>
      <c r="F526" s="17"/>
      <c r="G526" s="17"/>
      <c r="H526" s="17"/>
      <c r="I526" s="17"/>
    </row>
    <row r="527">
      <c r="D527" s="11"/>
      <c r="E527" s="11"/>
      <c r="F527" s="17"/>
      <c r="G527" s="17"/>
      <c r="H527" s="17"/>
      <c r="I527" s="17"/>
    </row>
    <row r="528">
      <c r="D528" s="11"/>
      <c r="E528" s="11"/>
      <c r="F528" s="17"/>
      <c r="G528" s="17"/>
      <c r="H528" s="17"/>
      <c r="I528" s="17"/>
    </row>
    <row r="529">
      <c r="D529" s="11"/>
      <c r="E529" s="11"/>
      <c r="F529" s="17"/>
      <c r="G529" s="17"/>
      <c r="H529" s="17"/>
      <c r="I529" s="17"/>
    </row>
    <row r="530">
      <c r="D530" s="11"/>
      <c r="E530" s="11"/>
      <c r="F530" s="17"/>
      <c r="G530" s="17"/>
      <c r="H530" s="17"/>
      <c r="I530" s="17"/>
    </row>
    <row r="531">
      <c r="D531" s="11"/>
      <c r="E531" s="11"/>
      <c r="F531" s="17"/>
      <c r="G531" s="17"/>
      <c r="H531" s="17"/>
      <c r="I531" s="17"/>
    </row>
    <row r="532">
      <c r="D532" s="11"/>
      <c r="E532" s="11"/>
      <c r="F532" s="17"/>
      <c r="G532" s="17"/>
      <c r="H532" s="17"/>
      <c r="I532" s="17"/>
    </row>
    <row r="533">
      <c r="D533" s="11"/>
      <c r="E533" s="11"/>
      <c r="F533" s="17"/>
      <c r="G533" s="17"/>
      <c r="H533" s="17"/>
      <c r="I533" s="17"/>
    </row>
    <row r="534">
      <c r="D534" s="11"/>
      <c r="E534" s="11"/>
      <c r="F534" s="17"/>
      <c r="G534" s="17"/>
      <c r="H534" s="17"/>
      <c r="I534" s="17"/>
    </row>
    <row r="535">
      <c r="D535" s="11"/>
      <c r="E535" s="11"/>
      <c r="F535" s="17"/>
      <c r="G535" s="17"/>
      <c r="H535" s="17"/>
      <c r="I535" s="17"/>
    </row>
    <row r="536">
      <c r="D536" s="11"/>
      <c r="E536" s="11"/>
      <c r="F536" s="17"/>
      <c r="G536" s="17"/>
      <c r="H536" s="17"/>
      <c r="I536" s="17"/>
    </row>
    <row r="537">
      <c r="D537" s="11"/>
      <c r="E537" s="11"/>
      <c r="F537" s="17"/>
      <c r="G537" s="17"/>
      <c r="H537" s="17"/>
      <c r="I537" s="17"/>
    </row>
    <row r="538">
      <c r="D538" s="11"/>
      <c r="E538" s="11"/>
      <c r="F538" s="17"/>
      <c r="G538" s="17"/>
      <c r="H538" s="17"/>
      <c r="I538" s="17"/>
    </row>
    <row r="539">
      <c r="D539" s="11"/>
      <c r="E539" s="11"/>
      <c r="F539" s="17"/>
      <c r="G539" s="17"/>
      <c r="H539" s="17"/>
      <c r="I539" s="17"/>
    </row>
    <row r="540">
      <c r="D540" s="11"/>
      <c r="E540" s="11"/>
      <c r="F540" s="17"/>
      <c r="G540" s="17"/>
      <c r="H540" s="17"/>
      <c r="I540" s="17"/>
    </row>
    <row r="541">
      <c r="D541" s="11"/>
      <c r="E541" s="11"/>
      <c r="F541" s="17"/>
      <c r="G541" s="17"/>
      <c r="H541" s="17"/>
      <c r="I541" s="17"/>
    </row>
    <row r="542">
      <c r="D542" s="11"/>
      <c r="E542" s="11"/>
      <c r="F542" s="17"/>
      <c r="G542" s="17"/>
      <c r="H542" s="17"/>
      <c r="I542" s="17"/>
    </row>
    <row r="543">
      <c r="D543" s="11"/>
      <c r="E543" s="11"/>
      <c r="F543" s="17"/>
      <c r="G543" s="17"/>
      <c r="H543" s="17"/>
      <c r="I543" s="17"/>
    </row>
    <row r="544">
      <c r="D544" s="11"/>
      <c r="E544" s="11"/>
      <c r="F544" s="17"/>
      <c r="G544" s="17"/>
      <c r="H544" s="17"/>
      <c r="I544" s="17"/>
    </row>
    <row r="545">
      <c r="D545" s="11"/>
      <c r="E545" s="11"/>
      <c r="F545" s="17"/>
      <c r="G545" s="17"/>
      <c r="H545" s="17"/>
      <c r="I545" s="17"/>
    </row>
    <row r="546">
      <c r="D546" s="11"/>
      <c r="E546" s="11"/>
      <c r="F546" s="17"/>
      <c r="G546" s="17"/>
      <c r="H546" s="17"/>
      <c r="I546" s="17"/>
    </row>
    <row r="547">
      <c r="D547" s="11"/>
      <c r="E547" s="11"/>
      <c r="F547" s="17"/>
      <c r="G547" s="17"/>
      <c r="H547" s="17"/>
      <c r="I547" s="17"/>
    </row>
    <row r="548">
      <c r="D548" s="11"/>
      <c r="E548" s="11"/>
      <c r="F548" s="17"/>
      <c r="G548" s="17"/>
      <c r="H548" s="17"/>
      <c r="I548" s="17"/>
    </row>
    <row r="549">
      <c r="D549" s="11"/>
      <c r="E549" s="11"/>
      <c r="F549" s="17"/>
      <c r="G549" s="17"/>
      <c r="H549" s="17"/>
      <c r="I549" s="17"/>
    </row>
    <row r="550">
      <c r="D550" s="11"/>
      <c r="E550" s="11"/>
      <c r="F550" s="17"/>
      <c r="G550" s="17"/>
      <c r="H550" s="17"/>
      <c r="I550" s="17"/>
    </row>
    <row r="551">
      <c r="D551" s="11"/>
      <c r="E551" s="11"/>
      <c r="F551" s="17"/>
      <c r="G551" s="17"/>
      <c r="H551" s="17"/>
      <c r="I551" s="17"/>
    </row>
    <row r="552">
      <c r="D552" s="11"/>
      <c r="E552" s="11"/>
      <c r="F552" s="17"/>
      <c r="G552" s="17"/>
      <c r="H552" s="17"/>
      <c r="I552" s="17"/>
    </row>
    <row r="553">
      <c r="D553" s="11"/>
      <c r="E553" s="11"/>
      <c r="F553" s="17"/>
      <c r="G553" s="17"/>
      <c r="H553" s="17"/>
      <c r="I553" s="17"/>
    </row>
    <row r="554">
      <c r="D554" s="11"/>
      <c r="E554" s="11"/>
      <c r="F554" s="17"/>
      <c r="G554" s="17"/>
      <c r="H554" s="17"/>
      <c r="I554" s="17"/>
    </row>
    <row r="555">
      <c r="D555" s="11"/>
      <c r="E555" s="11"/>
      <c r="F555" s="17"/>
      <c r="G555" s="17"/>
      <c r="H555" s="17"/>
      <c r="I555" s="17"/>
    </row>
    <row r="556">
      <c r="D556" s="11"/>
      <c r="E556" s="11"/>
      <c r="F556" s="17"/>
      <c r="G556" s="17"/>
      <c r="H556" s="17"/>
      <c r="I556" s="17"/>
    </row>
    <row r="557">
      <c r="D557" s="11"/>
      <c r="E557" s="11"/>
      <c r="F557" s="17"/>
      <c r="G557" s="17"/>
      <c r="H557" s="17"/>
      <c r="I557" s="17"/>
    </row>
    <row r="558">
      <c r="D558" s="11"/>
      <c r="E558" s="11"/>
      <c r="F558" s="17"/>
      <c r="G558" s="17"/>
      <c r="H558" s="17"/>
      <c r="I558" s="17"/>
    </row>
    <row r="559">
      <c r="D559" s="11"/>
      <c r="E559" s="11"/>
      <c r="F559" s="17"/>
      <c r="G559" s="17"/>
      <c r="H559" s="17"/>
      <c r="I559" s="17"/>
    </row>
    <row r="560">
      <c r="D560" s="11"/>
      <c r="E560" s="11"/>
      <c r="F560" s="17"/>
      <c r="G560" s="17"/>
      <c r="H560" s="17"/>
      <c r="I560" s="17"/>
    </row>
    <row r="561">
      <c r="D561" s="11"/>
      <c r="E561" s="11"/>
      <c r="F561" s="17"/>
      <c r="G561" s="17"/>
      <c r="H561" s="17"/>
      <c r="I561" s="17"/>
    </row>
    <row r="562">
      <c r="D562" s="11"/>
      <c r="E562" s="11"/>
      <c r="F562" s="17"/>
      <c r="G562" s="17"/>
      <c r="H562" s="17"/>
      <c r="I562" s="17"/>
    </row>
    <row r="563">
      <c r="D563" s="11"/>
      <c r="E563" s="11"/>
      <c r="F563" s="17"/>
      <c r="G563" s="17"/>
      <c r="H563" s="17"/>
      <c r="I563" s="17"/>
    </row>
    <row r="564">
      <c r="D564" s="11"/>
      <c r="E564" s="11"/>
      <c r="F564" s="17"/>
      <c r="G564" s="17"/>
      <c r="H564" s="17"/>
      <c r="I564" s="17"/>
    </row>
    <row r="565">
      <c r="D565" s="11"/>
      <c r="E565" s="11"/>
      <c r="F565" s="17"/>
      <c r="G565" s="17"/>
      <c r="H565" s="17"/>
      <c r="I565" s="17"/>
    </row>
    <row r="566">
      <c r="D566" s="11"/>
      <c r="E566" s="11"/>
      <c r="F566" s="17"/>
      <c r="G566" s="17"/>
      <c r="H566" s="17"/>
      <c r="I566" s="17"/>
    </row>
    <row r="567">
      <c r="D567" s="11"/>
      <c r="E567" s="11"/>
      <c r="F567" s="17"/>
      <c r="G567" s="17"/>
      <c r="H567" s="17"/>
      <c r="I567" s="17"/>
    </row>
    <row r="568">
      <c r="D568" s="11"/>
      <c r="E568" s="11"/>
      <c r="F568" s="17"/>
      <c r="G568" s="17"/>
      <c r="H568" s="17"/>
      <c r="I568" s="17"/>
    </row>
    <row r="569">
      <c r="D569" s="11"/>
      <c r="E569" s="11"/>
      <c r="F569" s="17"/>
      <c r="G569" s="17"/>
      <c r="H569" s="17"/>
      <c r="I569" s="17"/>
    </row>
    <row r="570">
      <c r="D570" s="11"/>
      <c r="E570" s="11"/>
      <c r="F570" s="17"/>
      <c r="G570" s="17"/>
      <c r="H570" s="17"/>
      <c r="I570" s="17"/>
    </row>
    <row r="571">
      <c r="D571" s="11"/>
      <c r="E571" s="11"/>
      <c r="F571" s="17"/>
      <c r="G571" s="17"/>
      <c r="H571" s="17"/>
      <c r="I571" s="17"/>
    </row>
    <row r="572">
      <c r="D572" s="11"/>
      <c r="E572" s="11"/>
      <c r="F572" s="17"/>
      <c r="G572" s="17"/>
      <c r="H572" s="17"/>
      <c r="I572" s="17"/>
    </row>
    <row r="573">
      <c r="D573" s="11"/>
      <c r="E573" s="11"/>
      <c r="F573" s="17"/>
      <c r="G573" s="17"/>
      <c r="H573" s="17"/>
      <c r="I573" s="17"/>
    </row>
    <row r="574">
      <c r="D574" s="11"/>
      <c r="E574" s="11"/>
      <c r="F574" s="17"/>
      <c r="G574" s="17"/>
      <c r="H574" s="17"/>
      <c r="I574" s="17"/>
    </row>
    <row r="575">
      <c r="D575" s="11"/>
      <c r="E575" s="11"/>
      <c r="F575" s="17"/>
      <c r="G575" s="17"/>
      <c r="H575" s="17"/>
      <c r="I575" s="17"/>
    </row>
    <row r="576">
      <c r="D576" s="11"/>
      <c r="E576" s="11"/>
      <c r="F576" s="17"/>
      <c r="G576" s="17"/>
      <c r="H576" s="17"/>
      <c r="I576" s="17"/>
    </row>
    <row r="577">
      <c r="D577" s="11"/>
      <c r="E577" s="11"/>
      <c r="F577" s="17"/>
      <c r="G577" s="17"/>
      <c r="H577" s="17"/>
      <c r="I577" s="17"/>
    </row>
    <row r="578">
      <c r="D578" s="11"/>
      <c r="E578" s="11"/>
      <c r="F578" s="17"/>
      <c r="G578" s="17"/>
      <c r="H578" s="17"/>
      <c r="I578" s="17"/>
    </row>
    <row r="579">
      <c r="D579" s="11"/>
      <c r="E579" s="11"/>
      <c r="F579" s="17"/>
      <c r="G579" s="17"/>
      <c r="H579" s="17"/>
      <c r="I579" s="17"/>
    </row>
    <row r="580">
      <c r="D580" s="11"/>
      <c r="E580" s="11"/>
      <c r="F580" s="17"/>
      <c r="G580" s="17"/>
      <c r="H580" s="17"/>
      <c r="I580" s="17"/>
    </row>
    <row r="581">
      <c r="D581" s="11"/>
      <c r="E581" s="11"/>
      <c r="F581" s="17"/>
      <c r="G581" s="17"/>
      <c r="H581" s="17"/>
      <c r="I581" s="17"/>
    </row>
    <row r="582">
      <c r="D582" s="11"/>
      <c r="E582" s="11"/>
      <c r="F582" s="17"/>
      <c r="G582" s="17"/>
      <c r="H582" s="17"/>
      <c r="I582" s="17"/>
    </row>
    <row r="583">
      <c r="D583" s="11"/>
      <c r="E583" s="11"/>
      <c r="F583" s="17"/>
      <c r="G583" s="17"/>
      <c r="H583" s="17"/>
      <c r="I583" s="17"/>
    </row>
    <row r="584">
      <c r="D584" s="11"/>
      <c r="E584" s="11"/>
      <c r="F584" s="17"/>
      <c r="G584" s="17"/>
      <c r="H584" s="17"/>
      <c r="I584" s="17"/>
    </row>
    <row r="585">
      <c r="D585" s="11"/>
      <c r="E585" s="11"/>
      <c r="F585" s="17"/>
      <c r="G585" s="17"/>
      <c r="H585" s="17"/>
      <c r="I585" s="17"/>
    </row>
    <row r="586">
      <c r="D586" s="11"/>
      <c r="E586" s="11"/>
      <c r="F586" s="17"/>
      <c r="G586" s="17"/>
      <c r="H586" s="17"/>
      <c r="I586" s="17"/>
    </row>
    <row r="587">
      <c r="D587" s="11"/>
      <c r="E587" s="11"/>
      <c r="F587" s="17"/>
      <c r="G587" s="17"/>
      <c r="H587" s="17"/>
      <c r="I587" s="17"/>
    </row>
    <row r="588">
      <c r="D588" s="11"/>
      <c r="E588" s="11"/>
      <c r="F588" s="17"/>
      <c r="G588" s="17"/>
      <c r="H588" s="17"/>
      <c r="I588" s="17"/>
    </row>
    <row r="589">
      <c r="D589" s="11"/>
      <c r="E589" s="11"/>
      <c r="F589" s="17"/>
      <c r="G589" s="17"/>
      <c r="H589" s="17"/>
      <c r="I589" s="17"/>
    </row>
    <row r="590">
      <c r="D590" s="11"/>
      <c r="E590" s="11"/>
      <c r="F590" s="17"/>
      <c r="G590" s="17"/>
      <c r="H590" s="17"/>
      <c r="I590" s="17"/>
    </row>
    <row r="591">
      <c r="D591" s="11"/>
      <c r="E591" s="11"/>
      <c r="F591" s="17"/>
      <c r="G591" s="17"/>
      <c r="H591" s="17"/>
      <c r="I591" s="17"/>
    </row>
    <row r="592">
      <c r="D592" s="11"/>
      <c r="E592" s="11"/>
      <c r="F592" s="17"/>
      <c r="G592" s="17"/>
      <c r="H592" s="17"/>
      <c r="I592" s="17"/>
    </row>
    <row r="593">
      <c r="D593" s="11"/>
      <c r="E593" s="11"/>
      <c r="F593" s="17"/>
      <c r="G593" s="17"/>
      <c r="H593" s="17"/>
      <c r="I593" s="17"/>
    </row>
    <row r="594">
      <c r="D594" s="11"/>
      <c r="E594" s="11"/>
      <c r="F594" s="17"/>
      <c r="G594" s="17"/>
      <c r="H594" s="17"/>
      <c r="I594" s="17"/>
    </row>
    <row r="595">
      <c r="D595" s="11"/>
      <c r="E595" s="11"/>
      <c r="F595" s="17"/>
      <c r="G595" s="17"/>
      <c r="H595" s="17"/>
      <c r="I595" s="17"/>
    </row>
    <row r="596">
      <c r="D596" s="11"/>
      <c r="E596" s="11"/>
      <c r="F596" s="17"/>
      <c r="G596" s="17"/>
      <c r="H596" s="17"/>
      <c r="I596" s="17"/>
    </row>
    <row r="597">
      <c r="D597" s="11"/>
      <c r="E597" s="11"/>
      <c r="F597" s="17"/>
      <c r="G597" s="17"/>
      <c r="H597" s="17"/>
      <c r="I597" s="17"/>
    </row>
    <row r="598">
      <c r="D598" s="11"/>
      <c r="E598" s="11"/>
      <c r="F598" s="17"/>
      <c r="G598" s="17"/>
      <c r="H598" s="17"/>
      <c r="I598" s="17"/>
    </row>
    <row r="599">
      <c r="D599" s="11"/>
      <c r="E599" s="11"/>
      <c r="F599" s="17"/>
      <c r="G599" s="17"/>
      <c r="H599" s="17"/>
      <c r="I599" s="17"/>
    </row>
    <row r="600">
      <c r="D600" s="11"/>
      <c r="E600" s="11"/>
      <c r="F600" s="17"/>
      <c r="G600" s="17"/>
      <c r="H600" s="17"/>
      <c r="I600" s="17"/>
    </row>
    <row r="601">
      <c r="D601" s="11"/>
      <c r="E601" s="11"/>
      <c r="F601" s="17"/>
      <c r="G601" s="17"/>
      <c r="H601" s="17"/>
      <c r="I601" s="17"/>
    </row>
    <row r="602">
      <c r="D602" s="11"/>
      <c r="E602" s="11"/>
      <c r="F602" s="17"/>
      <c r="G602" s="17"/>
      <c r="H602" s="17"/>
      <c r="I602" s="17"/>
    </row>
    <row r="603">
      <c r="D603" s="11"/>
      <c r="E603" s="11"/>
      <c r="F603" s="17"/>
      <c r="G603" s="17"/>
      <c r="H603" s="17"/>
      <c r="I603" s="17"/>
    </row>
    <row r="604">
      <c r="D604" s="11"/>
      <c r="E604" s="11"/>
      <c r="F604" s="17"/>
      <c r="G604" s="17"/>
      <c r="H604" s="17"/>
      <c r="I604" s="17"/>
    </row>
    <row r="605">
      <c r="D605" s="11"/>
      <c r="E605" s="11"/>
      <c r="F605" s="17"/>
      <c r="G605" s="17"/>
      <c r="H605" s="17"/>
      <c r="I605" s="17"/>
    </row>
    <row r="606">
      <c r="D606" s="11"/>
      <c r="E606" s="11"/>
      <c r="F606" s="17"/>
      <c r="G606" s="17"/>
      <c r="H606" s="17"/>
      <c r="I606" s="17"/>
    </row>
    <row r="607">
      <c r="D607" s="11"/>
      <c r="E607" s="11"/>
      <c r="F607" s="17"/>
      <c r="G607" s="17"/>
      <c r="H607" s="17"/>
      <c r="I607" s="17"/>
    </row>
    <row r="608">
      <c r="D608" s="11"/>
      <c r="E608" s="11"/>
      <c r="F608" s="17"/>
      <c r="G608" s="17"/>
      <c r="H608" s="17"/>
      <c r="I608" s="17"/>
    </row>
    <row r="609">
      <c r="D609" s="11"/>
      <c r="E609" s="11"/>
      <c r="F609" s="17"/>
      <c r="G609" s="17"/>
      <c r="H609" s="17"/>
      <c r="I609" s="17"/>
    </row>
    <row r="610">
      <c r="D610" s="11"/>
      <c r="E610" s="11"/>
      <c r="F610" s="17"/>
      <c r="G610" s="17"/>
      <c r="H610" s="17"/>
      <c r="I610" s="17"/>
    </row>
    <row r="611">
      <c r="D611" s="11"/>
      <c r="E611" s="11"/>
      <c r="F611" s="17"/>
      <c r="G611" s="17"/>
      <c r="H611" s="17"/>
      <c r="I611" s="17"/>
    </row>
    <row r="612">
      <c r="D612" s="11"/>
      <c r="E612" s="11"/>
      <c r="F612" s="17"/>
      <c r="G612" s="17"/>
      <c r="H612" s="17"/>
      <c r="I612" s="17"/>
    </row>
    <row r="613">
      <c r="D613" s="11"/>
      <c r="E613" s="11"/>
      <c r="F613" s="17"/>
      <c r="G613" s="17"/>
      <c r="H613" s="17"/>
      <c r="I613" s="17"/>
    </row>
    <row r="614">
      <c r="D614" s="11"/>
      <c r="E614" s="11"/>
      <c r="F614" s="17"/>
      <c r="G614" s="17"/>
      <c r="H614" s="17"/>
      <c r="I614" s="17"/>
    </row>
    <row r="615">
      <c r="D615" s="11"/>
      <c r="E615" s="11"/>
      <c r="F615" s="17"/>
      <c r="G615" s="17"/>
      <c r="H615" s="17"/>
      <c r="I615" s="17"/>
    </row>
    <row r="616">
      <c r="D616" s="11"/>
      <c r="E616" s="11"/>
      <c r="F616" s="17"/>
      <c r="G616" s="17"/>
      <c r="H616" s="17"/>
      <c r="I616" s="17"/>
    </row>
    <row r="617">
      <c r="D617" s="11"/>
      <c r="E617" s="11"/>
      <c r="F617" s="17"/>
      <c r="G617" s="17"/>
      <c r="H617" s="17"/>
      <c r="I617" s="17"/>
    </row>
    <row r="618">
      <c r="D618" s="11"/>
      <c r="E618" s="11"/>
      <c r="F618" s="17"/>
      <c r="G618" s="17"/>
      <c r="H618" s="17"/>
      <c r="I618" s="17"/>
    </row>
    <row r="619">
      <c r="D619" s="11"/>
      <c r="E619" s="11"/>
      <c r="F619" s="17"/>
      <c r="G619" s="17"/>
      <c r="H619" s="17"/>
      <c r="I619" s="17"/>
    </row>
    <row r="620">
      <c r="D620" s="11"/>
      <c r="E620" s="11"/>
      <c r="F620" s="17"/>
      <c r="G620" s="17"/>
      <c r="H620" s="17"/>
      <c r="I620" s="17"/>
    </row>
    <row r="621">
      <c r="D621" s="11"/>
      <c r="E621" s="11"/>
      <c r="F621" s="17"/>
      <c r="G621" s="17"/>
      <c r="H621" s="17"/>
      <c r="I621" s="17"/>
    </row>
    <row r="622">
      <c r="D622" s="11"/>
      <c r="E622" s="11"/>
      <c r="F622" s="17"/>
      <c r="G622" s="17"/>
      <c r="H622" s="17"/>
      <c r="I622" s="17"/>
    </row>
    <row r="623">
      <c r="D623" s="11"/>
      <c r="E623" s="11"/>
      <c r="F623" s="17"/>
      <c r="G623" s="17"/>
      <c r="H623" s="17"/>
      <c r="I623" s="17"/>
    </row>
    <row r="624">
      <c r="D624" s="11"/>
      <c r="E624" s="11"/>
      <c r="F624" s="17"/>
      <c r="G624" s="17"/>
      <c r="H624" s="17"/>
      <c r="I624" s="17"/>
    </row>
    <row r="625">
      <c r="D625" s="11"/>
      <c r="E625" s="11"/>
      <c r="F625" s="17"/>
      <c r="G625" s="17"/>
      <c r="H625" s="17"/>
      <c r="I625" s="17"/>
    </row>
    <row r="626">
      <c r="D626" s="11"/>
      <c r="E626" s="11"/>
      <c r="F626" s="17"/>
      <c r="G626" s="17"/>
      <c r="H626" s="17"/>
      <c r="I626" s="17"/>
    </row>
    <row r="627">
      <c r="D627" s="11"/>
      <c r="E627" s="11"/>
      <c r="F627" s="17"/>
      <c r="G627" s="17"/>
      <c r="H627" s="17"/>
      <c r="I627" s="17"/>
    </row>
    <row r="628">
      <c r="D628" s="11"/>
      <c r="E628" s="11"/>
      <c r="F628" s="17"/>
      <c r="G628" s="17"/>
      <c r="H628" s="17"/>
      <c r="I628" s="17"/>
    </row>
    <row r="629">
      <c r="D629" s="11"/>
      <c r="E629" s="11"/>
      <c r="F629" s="17"/>
      <c r="G629" s="17"/>
      <c r="H629" s="17"/>
      <c r="I629" s="17"/>
    </row>
    <row r="630">
      <c r="D630" s="11"/>
      <c r="E630" s="11"/>
      <c r="F630" s="17"/>
      <c r="G630" s="17"/>
      <c r="H630" s="17"/>
      <c r="I630" s="17"/>
    </row>
    <row r="631">
      <c r="D631" s="11"/>
      <c r="E631" s="11"/>
      <c r="F631" s="17"/>
      <c r="G631" s="17"/>
      <c r="H631" s="17"/>
      <c r="I631" s="17"/>
    </row>
    <row r="632">
      <c r="D632" s="11"/>
      <c r="E632" s="11"/>
      <c r="F632" s="17"/>
      <c r="G632" s="17"/>
      <c r="H632" s="17"/>
      <c r="I632" s="17"/>
    </row>
    <row r="633">
      <c r="D633" s="11"/>
      <c r="E633" s="11"/>
      <c r="F633" s="17"/>
      <c r="G633" s="17"/>
      <c r="H633" s="17"/>
      <c r="I633" s="17"/>
    </row>
    <row r="634">
      <c r="D634" s="11"/>
      <c r="E634" s="11"/>
      <c r="F634" s="17"/>
      <c r="G634" s="17"/>
      <c r="H634" s="17"/>
      <c r="I634" s="17"/>
    </row>
    <row r="635">
      <c r="D635" s="11"/>
      <c r="E635" s="11"/>
      <c r="F635" s="17"/>
      <c r="G635" s="17"/>
      <c r="H635" s="17"/>
      <c r="I635" s="17"/>
    </row>
    <row r="636">
      <c r="D636" s="11"/>
      <c r="E636" s="11"/>
      <c r="F636" s="17"/>
      <c r="G636" s="17"/>
      <c r="H636" s="17"/>
      <c r="I636" s="17"/>
    </row>
    <row r="637">
      <c r="D637" s="11"/>
      <c r="E637" s="11"/>
      <c r="F637" s="17"/>
      <c r="G637" s="17"/>
      <c r="H637" s="17"/>
      <c r="I637" s="17"/>
    </row>
    <row r="638">
      <c r="D638" s="11"/>
      <c r="E638" s="11"/>
      <c r="F638" s="17"/>
      <c r="G638" s="17"/>
      <c r="H638" s="17"/>
      <c r="I638" s="17"/>
    </row>
    <row r="639">
      <c r="D639" s="11"/>
      <c r="E639" s="11"/>
      <c r="F639" s="17"/>
      <c r="G639" s="17"/>
      <c r="H639" s="17"/>
      <c r="I639" s="17"/>
    </row>
    <row r="640">
      <c r="D640" s="11"/>
      <c r="E640" s="11"/>
      <c r="F640" s="17"/>
      <c r="G640" s="17"/>
      <c r="H640" s="17"/>
      <c r="I640" s="17"/>
    </row>
    <row r="641">
      <c r="D641" s="11"/>
      <c r="E641" s="11"/>
      <c r="F641" s="17"/>
      <c r="G641" s="17"/>
      <c r="H641" s="17"/>
      <c r="I641" s="17"/>
    </row>
    <row r="642">
      <c r="D642" s="11"/>
      <c r="E642" s="11"/>
      <c r="F642" s="17"/>
      <c r="G642" s="17"/>
      <c r="H642" s="17"/>
      <c r="I642" s="17"/>
    </row>
    <row r="643">
      <c r="D643" s="11"/>
      <c r="E643" s="11"/>
      <c r="F643" s="17"/>
      <c r="G643" s="17"/>
      <c r="H643" s="17"/>
      <c r="I643" s="17"/>
    </row>
    <row r="644">
      <c r="D644" s="11"/>
      <c r="E644" s="11"/>
      <c r="F644" s="17"/>
      <c r="G644" s="17"/>
      <c r="H644" s="17"/>
      <c r="I644" s="17"/>
    </row>
    <row r="645">
      <c r="D645" s="11"/>
      <c r="E645" s="11"/>
      <c r="F645" s="17"/>
      <c r="G645" s="17"/>
      <c r="H645" s="17"/>
      <c r="I645" s="17"/>
    </row>
    <row r="646">
      <c r="D646" s="11"/>
      <c r="E646" s="11"/>
      <c r="F646" s="17"/>
      <c r="G646" s="17"/>
      <c r="H646" s="17"/>
      <c r="I646" s="17"/>
    </row>
    <row r="647">
      <c r="D647" s="11"/>
      <c r="E647" s="11"/>
      <c r="F647" s="17"/>
      <c r="G647" s="17"/>
      <c r="H647" s="17"/>
      <c r="I647" s="17"/>
    </row>
    <row r="648">
      <c r="D648" s="11"/>
      <c r="E648" s="11"/>
      <c r="F648" s="17"/>
      <c r="G648" s="17"/>
      <c r="H648" s="17"/>
      <c r="I648" s="17"/>
    </row>
    <row r="649">
      <c r="D649" s="11"/>
      <c r="E649" s="11"/>
      <c r="F649" s="17"/>
      <c r="G649" s="17"/>
      <c r="H649" s="17"/>
      <c r="I649" s="17"/>
    </row>
    <row r="650">
      <c r="D650" s="11"/>
      <c r="E650" s="11"/>
      <c r="F650" s="17"/>
      <c r="G650" s="17"/>
      <c r="H650" s="17"/>
      <c r="I650" s="17"/>
    </row>
    <row r="651">
      <c r="D651" s="11"/>
      <c r="E651" s="11"/>
      <c r="F651" s="17"/>
      <c r="G651" s="17"/>
      <c r="H651" s="17"/>
      <c r="I651" s="17"/>
    </row>
    <row r="652">
      <c r="D652" s="11"/>
      <c r="E652" s="11"/>
      <c r="F652" s="17"/>
      <c r="G652" s="17"/>
      <c r="H652" s="17"/>
      <c r="I652" s="17"/>
    </row>
    <row r="653">
      <c r="D653" s="11"/>
      <c r="E653" s="11"/>
      <c r="F653" s="17"/>
      <c r="G653" s="17"/>
      <c r="H653" s="17"/>
      <c r="I653" s="17"/>
    </row>
    <row r="654">
      <c r="D654" s="11"/>
      <c r="E654" s="11"/>
      <c r="F654" s="17"/>
      <c r="G654" s="17"/>
      <c r="H654" s="17"/>
      <c r="I654" s="17"/>
    </row>
    <row r="655">
      <c r="D655" s="11"/>
      <c r="E655" s="11"/>
      <c r="F655" s="17"/>
      <c r="G655" s="17"/>
      <c r="H655" s="17"/>
      <c r="I655" s="17"/>
    </row>
    <row r="656">
      <c r="D656" s="11"/>
      <c r="E656" s="11"/>
      <c r="F656" s="17"/>
      <c r="G656" s="17"/>
      <c r="H656" s="17"/>
      <c r="I656" s="17"/>
    </row>
    <row r="657">
      <c r="D657" s="11"/>
      <c r="E657" s="11"/>
      <c r="F657" s="17"/>
      <c r="G657" s="17"/>
      <c r="H657" s="17"/>
      <c r="I657" s="17"/>
    </row>
    <row r="658">
      <c r="D658" s="11"/>
      <c r="E658" s="11"/>
      <c r="F658" s="17"/>
      <c r="G658" s="17"/>
      <c r="H658" s="17"/>
      <c r="I658" s="17"/>
    </row>
    <row r="659">
      <c r="D659" s="11"/>
      <c r="E659" s="11"/>
      <c r="F659" s="17"/>
      <c r="G659" s="17"/>
      <c r="H659" s="17"/>
      <c r="I659" s="17"/>
    </row>
    <row r="660">
      <c r="D660" s="11"/>
      <c r="E660" s="11"/>
      <c r="F660" s="17"/>
      <c r="G660" s="17"/>
      <c r="H660" s="17"/>
      <c r="I660" s="17"/>
    </row>
    <row r="661">
      <c r="D661" s="11"/>
      <c r="E661" s="11"/>
      <c r="F661" s="17"/>
      <c r="G661" s="17"/>
      <c r="H661" s="17"/>
      <c r="I661" s="17"/>
    </row>
    <row r="662">
      <c r="D662" s="11"/>
      <c r="E662" s="11"/>
      <c r="F662" s="17"/>
      <c r="G662" s="17"/>
      <c r="H662" s="17"/>
      <c r="I662" s="17"/>
    </row>
    <row r="663">
      <c r="D663" s="11"/>
      <c r="E663" s="11"/>
      <c r="F663" s="17"/>
      <c r="G663" s="17"/>
      <c r="H663" s="17"/>
      <c r="I663" s="17"/>
    </row>
    <row r="664">
      <c r="D664" s="11"/>
      <c r="E664" s="11"/>
      <c r="F664" s="17"/>
      <c r="G664" s="17"/>
      <c r="H664" s="17"/>
      <c r="I664" s="17"/>
    </row>
    <row r="665">
      <c r="D665" s="11"/>
      <c r="E665" s="11"/>
      <c r="F665" s="17"/>
      <c r="G665" s="17"/>
      <c r="H665" s="17"/>
      <c r="I665" s="17"/>
    </row>
    <row r="666">
      <c r="D666" s="11"/>
      <c r="E666" s="11"/>
      <c r="F666" s="17"/>
      <c r="G666" s="17"/>
      <c r="H666" s="17"/>
      <c r="I666" s="17"/>
    </row>
    <row r="667">
      <c r="D667" s="11"/>
      <c r="E667" s="11"/>
      <c r="F667" s="17"/>
      <c r="G667" s="17"/>
      <c r="H667" s="17"/>
      <c r="I667" s="17"/>
    </row>
    <row r="668">
      <c r="D668" s="11"/>
      <c r="E668" s="11"/>
      <c r="F668" s="17"/>
      <c r="G668" s="17"/>
      <c r="H668" s="17"/>
      <c r="I668" s="17"/>
    </row>
    <row r="669">
      <c r="D669" s="11"/>
      <c r="E669" s="11"/>
      <c r="F669" s="17"/>
      <c r="G669" s="17"/>
      <c r="H669" s="17"/>
      <c r="I669" s="17"/>
    </row>
    <row r="670">
      <c r="D670" s="11"/>
      <c r="E670" s="11"/>
      <c r="F670" s="17"/>
      <c r="G670" s="17"/>
      <c r="H670" s="17"/>
      <c r="I670" s="17"/>
    </row>
    <row r="671">
      <c r="D671" s="11"/>
      <c r="E671" s="11"/>
      <c r="F671" s="17"/>
      <c r="G671" s="17"/>
      <c r="H671" s="17"/>
      <c r="I671" s="17"/>
    </row>
    <row r="672">
      <c r="D672" s="11"/>
      <c r="E672" s="11"/>
      <c r="F672" s="17"/>
      <c r="G672" s="17"/>
      <c r="H672" s="17"/>
      <c r="I672" s="17"/>
    </row>
    <row r="673">
      <c r="D673" s="11"/>
      <c r="E673" s="11"/>
      <c r="F673" s="17"/>
      <c r="G673" s="17"/>
      <c r="H673" s="17"/>
      <c r="I673" s="17"/>
    </row>
    <row r="674">
      <c r="D674" s="11"/>
      <c r="E674" s="11"/>
      <c r="F674" s="17"/>
      <c r="G674" s="17"/>
      <c r="H674" s="17"/>
      <c r="I674" s="17"/>
    </row>
    <row r="675">
      <c r="D675" s="11"/>
      <c r="E675" s="11"/>
      <c r="F675" s="17"/>
      <c r="G675" s="17"/>
      <c r="H675" s="17"/>
      <c r="I675" s="17"/>
    </row>
    <row r="676">
      <c r="D676" s="11"/>
      <c r="E676" s="11"/>
      <c r="F676" s="17"/>
      <c r="G676" s="17"/>
      <c r="H676" s="17"/>
      <c r="I676" s="17"/>
    </row>
    <row r="677">
      <c r="D677" s="11"/>
      <c r="E677" s="11"/>
      <c r="F677" s="17"/>
      <c r="G677" s="17"/>
      <c r="H677" s="17"/>
      <c r="I677" s="17"/>
    </row>
    <row r="678">
      <c r="D678" s="11"/>
      <c r="E678" s="11"/>
      <c r="F678" s="17"/>
      <c r="G678" s="17"/>
      <c r="H678" s="17"/>
      <c r="I678" s="17"/>
    </row>
    <row r="679">
      <c r="D679" s="11"/>
      <c r="E679" s="11"/>
      <c r="F679" s="17"/>
      <c r="G679" s="17"/>
      <c r="H679" s="17"/>
      <c r="I679" s="17"/>
    </row>
    <row r="680">
      <c r="D680" s="11"/>
      <c r="E680" s="11"/>
      <c r="F680" s="17"/>
      <c r="G680" s="17"/>
      <c r="H680" s="17"/>
      <c r="I680" s="17"/>
    </row>
    <row r="681">
      <c r="D681" s="11"/>
      <c r="E681" s="11"/>
      <c r="F681" s="17"/>
      <c r="G681" s="17"/>
      <c r="H681" s="17"/>
      <c r="I681" s="17"/>
    </row>
    <row r="682">
      <c r="D682" s="11"/>
      <c r="E682" s="11"/>
      <c r="F682" s="17"/>
      <c r="G682" s="17"/>
      <c r="H682" s="17"/>
      <c r="I682" s="17"/>
    </row>
    <row r="683">
      <c r="D683" s="11"/>
      <c r="E683" s="11"/>
      <c r="F683" s="17"/>
      <c r="G683" s="17"/>
      <c r="H683" s="17"/>
      <c r="I683" s="17"/>
    </row>
    <row r="684">
      <c r="D684" s="11"/>
      <c r="E684" s="11"/>
      <c r="F684" s="17"/>
      <c r="G684" s="17"/>
      <c r="H684" s="17"/>
      <c r="I684" s="17"/>
    </row>
    <row r="685">
      <c r="D685" s="11"/>
      <c r="E685" s="11"/>
      <c r="F685" s="17"/>
      <c r="G685" s="17"/>
      <c r="H685" s="17"/>
      <c r="I685" s="17"/>
    </row>
    <row r="686">
      <c r="D686" s="11"/>
      <c r="E686" s="11"/>
      <c r="F686" s="17"/>
      <c r="G686" s="17"/>
      <c r="H686" s="17"/>
      <c r="I686" s="17"/>
    </row>
    <row r="687">
      <c r="D687" s="11"/>
      <c r="E687" s="11"/>
      <c r="F687" s="17"/>
      <c r="G687" s="17"/>
      <c r="H687" s="17"/>
      <c r="I687" s="17"/>
    </row>
    <row r="688">
      <c r="D688" s="11"/>
      <c r="E688" s="11"/>
      <c r="F688" s="17"/>
      <c r="G688" s="17"/>
      <c r="H688" s="17"/>
      <c r="I688" s="17"/>
    </row>
    <row r="689">
      <c r="D689" s="11"/>
      <c r="E689" s="11"/>
      <c r="F689" s="17"/>
      <c r="G689" s="17"/>
      <c r="H689" s="17"/>
      <c r="I689" s="17"/>
    </row>
    <row r="690">
      <c r="D690" s="11"/>
      <c r="E690" s="11"/>
      <c r="F690" s="17"/>
      <c r="G690" s="17"/>
      <c r="H690" s="17"/>
      <c r="I690" s="17"/>
    </row>
    <row r="691">
      <c r="D691" s="11"/>
      <c r="E691" s="11"/>
      <c r="F691" s="17"/>
      <c r="G691" s="17"/>
      <c r="H691" s="17"/>
      <c r="I691" s="17"/>
    </row>
    <row r="692">
      <c r="D692" s="11"/>
      <c r="E692" s="11"/>
      <c r="F692" s="17"/>
      <c r="G692" s="17"/>
      <c r="H692" s="17"/>
      <c r="I692" s="17"/>
    </row>
    <row r="693">
      <c r="D693" s="11"/>
      <c r="E693" s="11"/>
      <c r="F693" s="17"/>
      <c r="G693" s="17"/>
      <c r="H693" s="17"/>
      <c r="I693" s="17"/>
    </row>
    <row r="694">
      <c r="D694" s="11"/>
      <c r="E694" s="11"/>
      <c r="F694" s="17"/>
      <c r="G694" s="17"/>
      <c r="H694" s="17"/>
      <c r="I694" s="17"/>
    </row>
    <row r="695">
      <c r="D695" s="11"/>
      <c r="E695" s="11"/>
      <c r="F695" s="17"/>
      <c r="G695" s="17"/>
      <c r="H695" s="17"/>
      <c r="I695" s="17"/>
    </row>
    <row r="696">
      <c r="D696" s="11"/>
      <c r="E696" s="11"/>
      <c r="F696" s="17"/>
      <c r="G696" s="17"/>
      <c r="H696" s="17"/>
      <c r="I696" s="17"/>
    </row>
    <row r="697">
      <c r="D697" s="11"/>
      <c r="E697" s="11"/>
      <c r="F697" s="17"/>
      <c r="G697" s="17"/>
      <c r="H697" s="17"/>
      <c r="I697" s="17"/>
    </row>
    <row r="698">
      <c r="D698" s="11"/>
      <c r="E698" s="11"/>
      <c r="F698" s="17"/>
      <c r="G698" s="17"/>
      <c r="H698" s="17"/>
      <c r="I698" s="17"/>
    </row>
    <row r="699">
      <c r="D699" s="11"/>
      <c r="E699" s="11"/>
      <c r="F699" s="17"/>
      <c r="G699" s="17"/>
      <c r="H699" s="17"/>
      <c r="I699" s="17"/>
    </row>
    <row r="700">
      <c r="D700" s="11"/>
      <c r="E700" s="11"/>
      <c r="F700" s="17"/>
      <c r="G700" s="17"/>
      <c r="H700" s="17"/>
      <c r="I700" s="17"/>
    </row>
    <row r="701">
      <c r="D701" s="11"/>
      <c r="E701" s="11"/>
      <c r="F701" s="17"/>
      <c r="G701" s="17"/>
      <c r="H701" s="17"/>
      <c r="I701" s="17"/>
    </row>
    <row r="702">
      <c r="D702" s="11"/>
      <c r="E702" s="11"/>
      <c r="F702" s="17"/>
      <c r="G702" s="17"/>
      <c r="H702" s="17"/>
      <c r="I702" s="17"/>
    </row>
    <row r="703">
      <c r="D703" s="11"/>
      <c r="E703" s="11"/>
      <c r="F703" s="17"/>
      <c r="G703" s="17"/>
      <c r="H703" s="17"/>
      <c r="I703" s="17"/>
    </row>
    <row r="704">
      <c r="D704" s="11"/>
      <c r="E704" s="11"/>
      <c r="F704" s="17"/>
      <c r="G704" s="17"/>
      <c r="H704" s="17"/>
      <c r="I704" s="17"/>
    </row>
    <row r="705">
      <c r="D705" s="11"/>
      <c r="E705" s="11"/>
      <c r="F705" s="17"/>
      <c r="G705" s="17"/>
      <c r="H705" s="17"/>
      <c r="I705" s="17"/>
    </row>
    <row r="706">
      <c r="D706" s="11"/>
      <c r="E706" s="11"/>
      <c r="F706" s="17"/>
      <c r="G706" s="17"/>
      <c r="H706" s="17"/>
      <c r="I706" s="17"/>
    </row>
    <row r="707">
      <c r="D707" s="11"/>
      <c r="E707" s="11"/>
      <c r="F707" s="17"/>
      <c r="G707" s="17"/>
      <c r="H707" s="17"/>
      <c r="I707" s="17"/>
    </row>
    <row r="708">
      <c r="D708" s="11"/>
      <c r="E708" s="11"/>
      <c r="F708" s="17"/>
      <c r="G708" s="17"/>
      <c r="H708" s="17"/>
      <c r="I708" s="17"/>
    </row>
    <row r="709">
      <c r="D709" s="11"/>
      <c r="E709" s="11"/>
      <c r="F709" s="17"/>
      <c r="G709" s="17"/>
      <c r="H709" s="17"/>
      <c r="I709" s="17"/>
    </row>
    <row r="710">
      <c r="D710" s="11"/>
      <c r="E710" s="11"/>
      <c r="F710" s="17"/>
      <c r="G710" s="17"/>
      <c r="H710" s="17"/>
      <c r="I710" s="17"/>
    </row>
    <row r="711">
      <c r="D711" s="11"/>
      <c r="E711" s="11"/>
      <c r="F711" s="17"/>
      <c r="G711" s="17"/>
      <c r="H711" s="17"/>
      <c r="I711" s="17"/>
    </row>
    <row r="712">
      <c r="D712" s="11"/>
      <c r="E712" s="11"/>
      <c r="F712" s="17"/>
      <c r="G712" s="17"/>
      <c r="H712" s="17"/>
      <c r="I712" s="17"/>
    </row>
    <row r="713">
      <c r="D713" s="11"/>
      <c r="E713" s="11"/>
      <c r="F713" s="17"/>
      <c r="G713" s="17"/>
      <c r="H713" s="17"/>
      <c r="I713" s="17"/>
    </row>
    <row r="714">
      <c r="D714" s="11"/>
      <c r="E714" s="11"/>
      <c r="F714" s="17"/>
      <c r="G714" s="17"/>
      <c r="H714" s="17"/>
      <c r="I714" s="17"/>
    </row>
    <row r="715">
      <c r="D715" s="11"/>
      <c r="E715" s="11"/>
      <c r="F715" s="17"/>
      <c r="G715" s="17"/>
      <c r="H715" s="17"/>
      <c r="I715" s="17"/>
    </row>
    <row r="716">
      <c r="D716" s="11"/>
      <c r="E716" s="11"/>
      <c r="F716" s="17"/>
      <c r="G716" s="17"/>
      <c r="H716" s="17"/>
      <c r="I716" s="17"/>
    </row>
    <row r="717">
      <c r="D717" s="11"/>
      <c r="E717" s="11"/>
      <c r="F717" s="17"/>
      <c r="G717" s="17"/>
      <c r="H717" s="17"/>
      <c r="I717" s="17"/>
    </row>
    <row r="718">
      <c r="D718" s="11"/>
      <c r="E718" s="11"/>
      <c r="F718" s="17"/>
      <c r="G718" s="17"/>
      <c r="H718" s="17"/>
      <c r="I718" s="17"/>
    </row>
    <row r="719">
      <c r="D719" s="11"/>
      <c r="E719" s="11"/>
      <c r="F719" s="17"/>
      <c r="G719" s="17"/>
      <c r="H719" s="17"/>
      <c r="I719" s="17"/>
    </row>
    <row r="720">
      <c r="D720" s="11"/>
      <c r="E720" s="11"/>
      <c r="F720" s="17"/>
      <c r="G720" s="17"/>
      <c r="H720" s="17"/>
      <c r="I720" s="17"/>
    </row>
    <row r="721">
      <c r="D721" s="11"/>
      <c r="E721" s="11"/>
      <c r="F721" s="17"/>
      <c r="G721" s="17"/>
      <c r="H721" s="17"/>
      <c r="I721" s="17"/>
    </row>
    <row r="722">
      <c r="D722" s="11"/>
      <c r="E722" s="11"/>
      <c r="F722" s="17"/>
      <c r="G722" s="17"/>
      <c r="H722" s="17"/>
      <c r="I722" s="17"/>
    </row>
    <row r="723">
      <c r="D723" s="11"/>
      <c r="E723" s="11"/>
      <c r="F723" s="17"/>
      <c r="G723" s="17"/>
      <c r="H723" s="17"/>
      <c r="I723" s="17"/>
    </row>
    <row r="724">
      <c r="D724" s="11"/>
      <c r="E724" s="11"/>
      <c r="F724" s="17"/>
      <c r="G724" s="17"/>
      <c r="H724" s="17"/>
      <c r="I724" s="17"/>
    </row>
    <row r="725">
      <c r="D725" s="11"/>
      <c r="E725" s="11"/>
      <c r="F725" s="17"/>
      <c r="G725" s="17"/>
      <c r="H725" s="17"/>
      <c r="I725" s="17"/>
    </row>
    <row r="726">
      <c r="D726" s="11"/>
      <c r="E726" s="11"/>
      <c r="F726" s="17"/>
      <c r="G726" s="17"/>
      <c r="H726" s="17"/>
      <c r="I726" s="17"/>
    </row>
    <row r="727">
      <c r="D727" s="11"/>
      <c r="E727" s="11"/>
      <c r="F727" s="17"/>
      <c r="G727" s="17"/>
      <c r="H727" s="17"/>
      <c r="I727" s="17"/>
    </row>
    <row r="728">
      <c r="D728" s="11"/>
      <c r="E728" s="11"/>
      <c r="F728" s="17"/>
      <c r="G728" s="17"/>
      <c r="H728" s="17"/>
      <c r="I728" s="17"/>
    </row>
    <row r="729">
      <c r="D729" s="11"/>
      <c r="E729" s="11"/>
      <c r="F729" s="17"/>
      <c r="G729" s="17"/>
      <c r="H729" s="17"/>
      <c r="I729" s="17"/>
    </row>
    <row r="730">
      <c r="D730" s="11"/>
      <c r="E730" s="11"/>
      <c r="F730" s="17"/>
      <c r="G730" s="17"/>
      <c r="H730" s="17"/>
      <c r="I730" s="17"/>
    </row>
    <row r="731">
      <c r="D731" s="11"/>
      <c r="E731" s="11"/>
      <c r="F731" s="17"/>
      <c r="G731" s="17"/>
      <c r="H731" s="17"/>
      <c r="I731" s="17"/>
    </row>
    <row r="732">
      <c r="D732" s="11"/>
      <c r="E732" s="11"/>
      <c r="F732" s="17"/>
      <c r="G732" s="17"/>
      <c r="H732" s="17"/>
      <c r="I732" s="17"/>
    </row>
    <row r="733">
      <c r="D733" s="11"/>
      <c r="E733" s="11"/>
      <c r="F733" s="17"/>
      <c r="G733" s="17"/>
      <c r="H733" s="17"/>
      <c r="I733" s="17"/>
    </row>
    <row r="734">
      <c r="D734" s="11"/>
      <c r="E734" s="11"/>
      <c r="F734" s="17"/>
      <c r="G734" s="17"/>
      <c r="H734" s="17"/>
      <c r="I734" s="17"/>
    </row>
    <row r="735">
      <c r="D735" s="11"/>
      <c r="E735" s="11"/>
      <c r="F735" s="17"/>
      <c r="G735" s="17"/>
      <c r="H735" s="17"/>
      <c r="I735" s="17"/>
    </row>
    <row r="736">
      <c r="D736" s="11"/>
      <c r="E736" s="11"/>
      <c r="F736" s="17"/>
      <c r="G736" s="17"/>
      <c r="H736" s="17"/>
      <c r="I736" s="17"/>
    </row>
    <row r="737">
      <c r="D737" s="11"/>
      <c r="E737" s="11"/>
      <c r="F737" s="17"/>
      <c r="G737" s="17"/>
      <c r="H737" s="17"/>
      <c r="I737" s="17"/>
    </row>
    <row r="738">
      <c r="D738" s="11"/>
      <c r="E738" s="11"/>
      <c r="F738" s="17"/>
      <c r="G738" s="17"/>
      <c r="H738" s="17"/>
      <c r="I738" s="17"/>
    </row>
    <row r="739">
      <c r="D739" s="11"/>
      <c r="E739" s="11"/>
      <c r="F739" s="17"/>
      <c r="G739" s="17"/>
      <c r="H739" s="17"/>
      <c r="I739" s="17"/>
    </row>
    <row r="740">
      <c r="D740" s="11"/>
      <c r="E740" s="11"/>
      <c r="F740" s="17"/>
      <c r="G740" s="17"/>
      <c r="H740" s="17"/>
      <c r="I740" s="17"/>
    </row>
    <row r="741">
      <c r="D741" s="11"/>
      <c r="E741" s="11"/>
      <c r="F741" s="17"/>
      <c r="G741" s="17"/>
      <c r="H741" s="17"/>
      <c r="I741" s="17"/>
    </row>
    <row r="742">
      <c r="D742" s="11"/>
      <c r="E742" s="11"/>
      <c r="F742" s="17"/>
      <c r="G742" s="17"/>
      <c r="H742" s="17"/>
      <c r="I742" s="17"/>
    </row>
    <row r="743">
      <c r="D743" s="11"/>
      <c r="E743" s="11"/>
      <c r="F743" s="17"/>
      <c r="G743" s="17"/>
      <c r="H743" s="17"/>
      <c r="I743" s="17"/>
    </row>
    <row r="744">
      <c r="D744" s="11"/>
      <c r="E744" s="11"/>
      <c r="F744" s="17"/>
      <c r="G744" s="17"/>
      <c r="H744" s="17"/>
      <c r="I744" s="17"/>
    </row>
    <row r="745">
      <c r="D745" s="11"/>
      <c r="E745" s="11"/>
      <c r="F745" s="17"/>
      <c r="G745" s="17"/>
      <c r="H745" s="17"/>
      <c r="I745" s="17"/>
    </row>
    <row r="746">
      <c r="D746" s="11"/>
      <c r="E746" s="11"/>
      <c r="F746" s="17"/>
      <c r="G746" s="17"/>
      <c r="H746" s="17"/>
      <c r="I746" s="17"/>
    </row>
    <row r="747">
      <c r="D747" s="11"/>
      <c r="E747" s="11"/>
      <c r="F747" s="17"/>
      <c r="G747" s="17"/>
      <c r="H747" s="17"/>
      <c r="I747" s="17"/>
    </row>
    <row r="748">
      <c r="D748" s="11"/>
      <c r="E748" s="11"/>
      <c r="F748" s="17"/>
      <c r="G748" s="17"/>
      <c r="H748" s="17"/>
      <c r="I748" s="17"/>
    </row>
    <row r="749">
      <c r="D749" s="11"/>
      <c r="E749" s="11"/>
      <c r="F749" s="17"/>
      <c r="G749" s="17"/>
      <c r="H749" s="17"/>
      <c r="I749" s="17"/>
    </row>
    <row r="750">
      <c r="D750" s="11"/>
      <c r="E750" s="11"/>
      <c r="F750" s="17"/>
      <c r="G750" s="17"/>
      <c r="H750" s="17"/>
      <c r="I750" s="17"/>
    </row>
    <row r="751">
      <c r="D751" s="11"/>
      <c r="E751" s="11"/>
      <c r="F751" s="17"/>
      <c r="G751" s="17"/>
      <c r="H751" s="17"/>
      <c r="I751" s="17"/>
    </row>
    <row r="752">
      <c r="D752" s="11"/>
      <c r="E752" s="11"/>
      <c r="F752" s="17"/>
      <c r="G752" s="17"/>
      <c r="H752" s="17"/>
      <c r="I752" s="17"/>
    </row>
    <row r="753">
      <c r="D753" s="11"/>
      <c r="E753" s="11"/>
      <c r="F753" s="17"/>
      <c r="G753" s="17"/>
      <c r="H753" s="17"/>
      <c r="I753" s="17"/>
    </row>
    <row r="754">
      <c r="D754" s="11"/>
      <c r="E754" s="11"/>
      <c r="F754" s="17"/>
      <c r="G754" s="17"/>
      <c r="H754" s="17"/>
      <c r="I754" s="17"/>
    </row>
    <row r="755">
      <c r="D755" s="11"/>
      <c r="E755" s="11"/>
      <c r="F755" s="17"/>
      <c r="G755" s="17"/>
      <c r="H755" s="17"/>
      <c r="I755" s="17"/>
    </row>
    <row r="756">
      <c r="D756" s="11"/>
      <c r="E756" s="11"/>
      <c r="F756" s="17"/>
      <c r="G756" s="17"/>
      <c r="H756" s="17"/>
      <c r="I756" s="17"/>
    </row>
    <row r="757">
      <c r="D757" s="11"/>
      <c r="E757" s="11"/>
      <c r="F757" s="17"/>
      <c r="G757" s="17"/>
      <c r="H757" s="17"/>
      <c r="I757" s="17"/>
    </row>
    <row r="758">
      <c r="D758" s="11"/>
      <c r="E758" s="11"/>
      <c r="F758" s="17"/>
      <c r="G758" s="17"/>
      <c r="H758" s="17"/>
      <c r="I758" s="17"/>
    </row>
    <row r="759">
      <c r="D759" s="11"/>
      <c r="E759" s="11"/>
      <c r="F759" s="17"/>
      <c r="G759" s="17"/>
      <c r="H759" s="17"/>
      <c r="I759" s="17"/>
    </row>
    <row r="760">
      <c r="D760" s="11"/>
      <c r="E760" s="11"/>
      <c r="F760" s="17"/>
      <c r="G760" s="17"/>
      <c r="H760" s="17"/>
      <c r="I760" s="17"/>
    </row>
    <row r="761">
      <c r="D761" s="11"/>
      <c r="E761" s="11"/>
      <c r="F761" s="17"/>
      <c r="G761" s="17"/>
      <c r="H761" s="17"/>
      <c r="I761" s="17"/>
    </row>
    <row r="762">
      <c r="D762" s="11"/>
      <c r="E762" s="11"/>
      <c r="F762" s="17"/>
      <c r="G762" s="17"/>
      <c r="H762" s="17"/>
      <c r="I762" s="17"/>
    </row>
    <row r="763">
      <c r="D763" s="11"/>
      <c r="E763" s="11"/>
      <c r="F763" s="17"/>
      <c r="G763" s="17"/>
      <c r="H763" s="17"/>
      <c r="I763" s="17"/>
    </row>
    <row r="764">
      <c r="D764" s="11"/>
      <c r="E764" s="11"/>
      <c r="F764" s="17"/>
      <c r="G764" s="17"/>
      <c r="H764" s="17"/>
      <c r="I764" s="17"/>
    </row>
    <row r="765">
      <c r="D765" s="11"/>
      <c r="E765" s="11"/>
      <c r="F765" s="17"/>
      <c r="G765" s="17"/>
      <c r="H765" s="17"/>
      <c r="I765" s="17"/>
    </row>
    <row r="766">
      <c r="D766" s="11"/>
      <c r="E766" s="11"/>
      <c r="F766" s="17"/>
      <c r="G766" s="17"/>
      <c r="H766" s="17"/>
      <c r="I766" s="17"/>
    </row>
    <row r="767">
      <c r="D767" s="11"/>
      <c r="E767" s="11"/>
      <c r="F767" s="17"/>
      <c r="G767" s="17"/>
      <c r="H767" s="17"/>
      <c r="I767" s="17"/>
    </row>
    <row r="768">
      <c r="D768" s="11"/>
      <c r="E768" s="11"/>
      <c r="F768" s="17"/>
      <c r="G768" s="17"/>
      <c r="H768" s="17"/>
      <c r="I768" s="17"/>
    </row>
    <row r="769">
      <c r="D769" s="11"/>
      <c r="E769" s="11"/>
      <c r="F769" s="17"/>
      <c r="G769" s="17"/>
      <c r="H769" s="17"/>
      <c r="I769" s="17"/>
    </row>
    <row r="770">
      <c r="D770" s="11"/>
      <c r="E770" s="11"/>
      <c r="F770" s="17"/>
      <c r="G770" s="17"/>
      <c r="H770" s="17"/>
      <c r="I770" s="17"/>
    </row>
    <row r="771">
      <c r="D771" s="11"/>
      <c r="E771" s="11"/>
      <c r="F771" s="17"/>
      <c r="G771" s="17"/>
      <c r="H771" s="17"/>
      <c r="I771" s="17"/>
    </row>
    <row r="772">
      <c r="D772" s="11"/>
      <c r="E772" s="11"/>
      <c r="F772" s="17"/>
      <c r="G772" s="17"/>
      <c r="H772" s="17"/>
      <c r="I772" s="17"/>
    </row>
    <row r="773">
      <c r="D773" s="11"/>
      <c r="E773" s="11"/>
      <c r="F773" s="17"/>
      <c r="G773" s="17"/>
      <c r="H773" s="17"/>
      <c r="I773" s="17"/>
    </row>
    <row r="774">
      <c r="D774" s="11"/>
      <c r="E774" s="11"/>
      <c r="F774" s="17"/>
      <c r="G774" s="17"/>
      <c r="H774" s="17"/>
      <c r="I774" s="17"/>
    </row>
    <row r="775">
      <c r="D775" s="11"/>
      <c r="E775" s="11"/>
      <c r="F775" s="17"/>
      <c r="G775" s="17"/>
      <c r="H775" s="17"/>
      <c r="I775" s="17"/>
    </row>
    <row r="776">
      <c r="D776" s="11"/>
      <c r="E776" s="11"/>
      <c r="F776" s="17"/>
      <c r="G776" s="17"/>
      <c r="H776" s="17"/>
      <c r="I776" s="17"/>
    </row>
    <row r="777">
      <c r="D777" s="11"/>
      <c r="E777" s="11"/>
      <c r="F777" s="17"/>
      <c r="G777" s="17"/>
      <c r="H777" s="17"/>
      <c r="I777" s="17"/>
    </row>
    <row r="778">
      <c r="D778" s="11"/>
      <c r="E778" s="11"/>
      <c r="F778" s="17"/>
      <c r="G778" s="17"/>
      <c r="H778" s="17"/>
      <c r="I778" s="17"/>
    </row>
    <row r="779">
      <c r="D779" s="11"/>
      <c r="E779" s="11"/>
      <c r="F779" s="17"/>
      <c r="G779" s="17"/>
      <c r="H779" s="17"/>
      <c r="I779" s="17"/>
    </row>
    <row r="780">
      <c r="D780" s="11"/>
      <c r="E780" s="11"/>
      <c r="F780" s="17"/>
      <c r="G780" s="17"/>
      <c r="H780" s="17"/>
      <c r="I780" s="17"/>
    </row>
    <row r="781">
      <c r="D781" s="11"/>
      <c r="E781" s="11"/>
      <c r="F781" s="17"/>
      <c r="G781" s="17"/>
      <c r="H781" s="17"/>
      <c r="I781" s="17"/>
    </row>
    <row r="782">
      <c r="D782" s="11"/>
      <c r="E782" s="11"/>
      <c r="F782" s="17"/>
      <c r="G782" s="17"/>
      <c r="H782" s="17"/>
      <c r="I782" s="17"/>
    </row>
    <row r="783">
      <c r="D783" s="11"/>
      <c r="E783" s="11"/>
      <c r="F783" s="17"/>
      <c r="G783" s="17"/>
      <c r="H783" s="17"/>
      <c r="I783" s="17"/>
    </row>
    <row r="784">
      <c r="D784" s="11"/>
      <c r="E784" s="11"/>
      <c r="F784" s="17"/>
      <c r="G784" s="17"/>
      <c r="H784" s="17"/>
      <c r="I784" s="17"/>
    </row>
    <row r="785">
      <c r="D785" s="11"/>
      <c r="E785" s="11"/>
      <c r="F785" s="17"/>
      <c r="G785" s="17"/>
      <c r="H785" s="17"/>
      <c r="I785" s="17"/>
    </row>
    <row r="786">
      <c r="D786" s="11"/>
      <c r="E786" s="11"/>
      <c r="F786" s="17"/>
      <c r="G786" s="17"/>
      <c r="H786" s="17"/>
      <c r="I786" s="17"/>
    </row>
    <row r="787">
      <c r="D787" s="11"/>
      <c r="E787" s="11"/>
      <c r="F787" s="17"/>
      <c r="G787" s="17"/>
      <c r="H787" s="17"/>
      <c r="I787" s="17"/>
    </row>
    <row r="788">
      <c r="D788" s="11"/>
      <c r="E788" s="11"/>
      <c r="F788" s="17"/>
      <c r="G788" s="17"/>
      <c r="H788" s="17"/>
      <c r="I788" s="17"/>
    </row>
    <row r="789">
      <c r="D789" s="11"/>
      <c r="E789" s="11"/>
      <c r="F789" s="17"/>
      <c r="G789" s="17"/>
      <c r="H789" s="17"/>
      <c r="I789" s="17"/>
    </row>
    <row r="790">
      <c r="D790" s="11"/>
      <c r="E790" s="11"/>
      <c r="F790" s="17"/>
      <c r="G790" s="17"/>
      <c r="H790" s="17"/>
      <c r="I790" s="17"/>
    </row>
    <row r="791">
      <c r="D791" s="11"/>
      <c r="E791" s="11"/>
      <c r="F791" s="17"/>
      <c r="G791" s="17"/>
      <c r="H791" s="17"/>
      <c r="I791" s="17"/>
    </row>
    <row r="792">
      <c r="D792" s="11"/>
      <c r="E792" s="11"/>
      <c r="F792" s="17"/>
      <c r="G792" s="17"/>
      <c r="H792" s="17"/>
      <c r="I792" s="17"/>
    </row>
    <row r="793">
      <c r="D793" s="11"/>
      <c r="E793" s="11"/>
      <c r="F793" s="17"/>
      <c r="G793" s="17"/>
      <c r="H793" s="17"/>
      <c r="I793" s="17"/>
    </row>
    <row r="794">
      <c r="D794" s="11"/>
      <c r="E794" s="11"/>
      <c r="F794" s="17"/>
      <c r="G794" s="17"/>
      <c r="H794" s="17"/>
      <c r="I794" s="17"/>
    </row>
    <row r="795">
      <c r="D795" s="11"/>
      <c r="E795" s="11"/>
      <c r="F795" s="17"/>
      <c r="G795" s="17"/>
      <c r="H795" s="17"/>
      <c r="I795" s="17"/>
    </row>
    <row r="796">
      <c r="D796" s="11"/>
      <c r="E796" s="11"/>
      <c r="F796" s="17"/>
      <c r="G796" s="17"/>
      <c r="H796" s="17"/>
      <c r="I796" s="17"/>
    </row>
    <row r="797">
      <c r="D797" s="11"/>
      <c r="E797" s="11"/>
      <c r="F797" s="17"/>
      <c r="G797" s="17"/>
      <c r="H797" s="17"/>
      <c r="I797" s="17"/>
    </row>
    <row r="798">
      <c r="D798" s="11"/>
      <c r="E798" s="11"/>
      <c r="F798" s="17"/>
      <c r="G798" s="17"/>
      <c r="H798" s="17"/>
      <c r="I798" s="17"/>
    </row>
    <row r="799">
      <c r="D799" s="11"/>
      <c r="E799" s="11"/>
      <c r="F799" s="17"/>
      <c r="G799" s="17"/>
      <c r="H799" s="17"/>
      <c r="I799" s="17"/>
    </row>
    <row r="800">
      <c r="D800" s="11"/>
      <c r="E800" s="11"/>
      <c r="F800" s="17"/>
      <c r="G800" s="17"/>
      <c r="H800" s="17"/>
      <c r="I800" s="17"/>
    </row>
    <row r="801">
      <c r="D801" s="11"/>
      <c r="E801" s="11"/>
      <c r="F801" s="17"/>
      <c r="G801" s="17"/>
      <c r="H801" s="17"/>
      <c r="I801" s="17"/>
    </row>
    <row r="802">
      <c r="D802" s="11"/>
      <c r="E802" s="11"/>
      <c r="F802" s="17"/>
      <c r="G802" s="17"/>
      <c r="H802" s="17"/>
      <c r="I802" s="17"/>
    </row>
    <row r="803">
      <c r="D803" s="11"/>
      <c r="E803" s="11"/>
      <c r="F803" s="17"/>
      <c r="G803" s="17"/>
      <c r="H803" s="17"/>
      <c r="I803" s="17"/>
    </row>
    <row r="804">
      <c r="D804" s="11"/>
      <c r="E804" s="11"/>
      <c r="F804" s="17"/>
      <c r="G804" s="17"/>
      <c r="H804" s="17"/>
      <c r="I804" s="17"/>
    </row>
    <row r="805">
      <c r="D805" s="11"/>
      <c r="E805" s="11"/>
      <c r="F805" s="17"/>
      <c r="G805" s="17"/>
      <c r="H805" s="17"/>
      <c r="I805" s="17"/>
    </row>
    <row r="806">
      <c r="D806" s="11"/>
      <c r="E806" s="11"/>
      <c r="F806" s="17"/>
      <c r="G806" s="17"/>
      <c r="H806" s="17"/>
      <c r="I806" s="17"/>
    </row>
    <row r="807">
      <c r="D807" s="11"/>
      <c r="E807" s="11"/>
      <c r="F807" s="17"/>
      <c r="G807" s="17"/>
      <c r="H807" s="17"/>
      <c r="I807" s="17"/>
    </row>
    <row r="808">
      <c r="D808" s="11"/>
      <c r="E808" s="11"/>
      <c r="F808" s="17"/>
      <c r="G808" s="17"/>
      <c r="H808" s="17"/>
      <c r="I808" s="17"/>
    </row>
    <row r="809">
      <c r="D809" s="11"/>
      <c r="E809" s="11"/>
      <c r="F809" s="17"/>
      <c r="G809" s="17"/>
      <c r="H809" s="17"/>
      <c r="I809" s="17"/>
    </row>
    <row r="810">
      <c r="D810" s="11"/>
      <c r="E810" s="11"/>
      <c r="F810" s="17"/>
      <c r="G810" s="17"/>
      <c r="H810" s="17"/>
      <c r="I810" s="17"/>
    </row>
    <row r="811">
      <c r="D811" s="11"/>
      <c r="E811" s="11"/>
      <c r="F811" s="17"/>
      <c r="G811" s="17"/>
      <c r="H811" s="17"/>
      <c r="I811" s="17"/>
    </row>
    <row r="812">
      <c r="D812" s="11"/>
      <c r="E812" s="11"/>
      <c r="F812" s="17"/>
      <c r="G812" s="17"/>
      <c r="H812" s="17"/>
      <c r="I812" s="17"/>
    </row>
    <row r="813">
      <c r="D813" s="11"/>
      <c r="E813" s="11"/>
      <c r="F813" s="17"/>
      <c r="G813" s="17"/>
      <c r="H813" s="17"/>
      <c r="I813" s="17"/>
    </row>
    <row r="814">
      <c r="D814" s="11"/>
      <c r="E814" s="11"/>
      <c r="F814" s="17"/>
      <c r="G814" s="17"/>
      <c r="H814" s="17"/>
      <c r="I814" s="17"/>
    </row>
    <row r="815">
      <c r="D815" s="11"/>
      <c r="E815" s="11"/>
      <c r="F815" s="17"/>
      <c r="G815" s="17"/>
      <c r="H815" s="17"/>
      <c r="I815" s="17"/>
    </row>
    <row r="816">
      <c r="D816" s="11"/>
      <c r="E816" s="11"/>
      <c r="F816" s="17"/>
      <c r="G816" s="17"/>
      <c r="H816" s="17"/>
      <c r="I816" s="17"/>
    </row>
    <row r="817">
      <c r="D817" s="11"/>
      <c r="E817" s="11"/>
      <c r="F817" s="17"/>
      <c r="G817" s="17"/>
      <c r="H817" s="17"/>
      <c r="I817" s="17"/>
    </row>
    <row r="818">
      <c r="D818" s="11"/>
      <c r="E818" s="11"/>
      <c r="F818" s="17"/>
      <c r="G818" s="17"/>
      <c r="H818" s="17"/>
      <c r="I818" s="17"/>
    </row>
    <row r="819">
      <c r="D819" s="11"/>
      <c r="E819" s="11"/>
      <c r="F819" s="17"/>
      <c r="G819" s="17"/>
      <c r="H819" s="17"/>
      <c r="I819" s="17"/>
    </row>
    <row r="820">
      <c r="D820" s="11"/>
      <c r="E820" s="11"/>
      <c r="F820" s="17"/>
      <c r="G820" s="17"/>
      <c r="H820" s="17"/>
      <c r="I820" s="17"/>
    </row>
    <row r="821">
      <c r="D821" s="11"/>
      <c r="E821" s="11"/>
      <c r="F821" s="17"/>
      <c r="G821" s="17"/>
      <c r="H821" s="17"/>
      <c r="I821" s="17"/>
    </row>
    <row r="822">
      <c r="D822" s="11"/>
      <c r="E822" s="11"/>
      <c r="F822" s="17"/>
      <c r="G822" s="17"/>
      <c r="H822" s="17"/>
      <c r="I822" s="17"/>
    </row>
    <row r="823">
      <c r="D823" s="11"/>
      <c r="E823" s="11"/>
      <c r="F823" s="17"/>
      <c r="G823" s="17"/>
      <c r="H823" s="17"/>
      <c r="I823" s="17"/>
    </row>
    <row r="824">
      <c r="D824" s="11"/>
      <c r="E824" s="11"/>
      <c r="F824" s="17"/>
      <c r="G824" s="17"/>
      <c r="H824" s="17"/>
      <c r="I824" s="17"/>
    </row>
    <row r="825">
      <c r="D825" s="11"/>
      <c r="E825" s="11"/>
      <c r="F825" s="17"/>
      <c r="G825" s="17"/>
      <c r="H825" s="17"/>
      <c r="I825" s="17"/>
    </row>
    <row r="826">
      <c r="D826" s="11"/>
      <c r="E826" s="11"/>
      <c r="F826" s="17"/>
      <c r="G826" s="17"/>
      <c r="H826" s="17"/>
      <c r="I826" s="17"/>
    </row>
    <row r="827">
      <c r="D827" s="11"/>
      <c r="E827" s="11"/>
      <c r="F827" s="17"/>
      <c r="G827" s="17"/>
      <c r="H827" s="17"/>
      <c r="I827" s="17"/>
    </row>
    <row r="828">
      <c r="D828" s="11"/>
      <c r="E828" s="11"/>
      <c r="F828" s="17"/>
      <c r="G828" s="17"/>
      <c r="H828" s="17"/>
      <c r="I828" s="17"/>
    </row>
    <row r="829">
      <c r="D829" s="11"/>
      <c r="E829" s="11"/>
      <c r="F829" s="17"/>
      <c r="G829" s="17"/>
      <c r="H829" s="17"/>
      <c r="I829" s="17"/>
    </row>
    <row r="830">
      <c r="D830" s="11"/>
      <c r="E830" s="11"/>
      <c r="F830" s="17"/>
      <c r="G830" s="17"/>
      <c r="H830" s="17"/>
      <c r="I830" s="17"/>
    </row>
    <row r="831">
      <c r="D831" s="11"/>
      <c r="E831" s="11"/>
      <c r="F831" s="17"/>
      <c r="G831" s="17"/>
      <c r="H831" s="17"/>
      <c r="I831" s="17"/>
    </row>
    <row r="832">
      <c r="D832" s="11"/>
      <c r="E832" s="11"/>
      <c r="F832" s="17"/>
      <c r="G832" s="17"/>
      <c r="H832" s="17"/>
      <c r="I832" s="17"/>
    </row>
    <row r="833">
      <c r="D833" s="11"/>
      <c r="E833" s="11"/>
      <c r="F833" s="17"/>
      <c r="G833" s="17"/>
      <c r="H833" s="17"/>
      <c r="I833" s="17"/>
    </row>
    <row r="834">
      <c r="D834" s="11"/>
      <c r="E834" s="11"/>
      <c r="F834" s="17"/>
      <c r="G834" s="17"/>
      <c r="H834" s="17"/>
      <c r="I834" s="17"/>
    </row>
    <row r="835">
      <c r="D835" s="11"/>
      <c r="E835" s="11"/>
      <c r="F835" s="17"/>
      <c r="G835" s="17"/>
      <c r="H835" s="17"/>
      <c r="I835" s="17"/>
    </row>
    <row r="836">
      <c r="D836" s="11"/>
      <c r="E836" s="11"/>
      <c r="F836" s="17"/>
      <c r="G836" s="17"/>
      <c r="H836" s="17"/>
      <c r="I836" s="17"/>
    </row>
    <row r="837">
      <c r="D837" s="11"/>
      <c r="E837" s="11"/>
      <c r="F837" s="17"/>
      <c r="G837" s="17"/>
      <c r="H837" s="17"/>
      <c r="I837" s="17"/>
    </row>
    <row r="838">
      <c r="D838" s="11"/>
      <c r="E838" s="11"/>
      <c r="F838" s="17"/>
      <c r="G838" s="17"/>
      <c r="H838" s="17"/>
      <c r="I838" s="17"/>
    </row>
    <row r="839">
      <c r="D839" s="11"/>
      <c r="E839" s="11"/>
      <c r="F839" s="17"/>
      <c r="G839" s="17"/>
      <c r="H839" s="17"/>
      <c r="I839" s="17"/>
    </row>
    <row r="840">
      <c r="D840" s="11"/>
      <c r="E840" s="11"/>
      <c r="F840" s="17"/>
      <c r="G840" s="17"/>
      <c r="H840" s="17"/>
      <c r="I840" s="17"/>
    </row>
    <row r="841">
      <c r="D841" s="11"/>
      <c r="E841" s="11"/>
      <c r="F841" s="17"/>
      <c r="G841" s="17"/>
      <c r="H841" s="17"/>
      <c r="I841" s="17"/>
    </row>
    <row r="842">
      <c r="D842" s="11"/>
      <c r="E842" s="11"/>
      <c r="F842" s="17"/>
      <c r="G842" s="17"/>
      <c r="H842" s="17"/>
      <c r="I842" s="17"/>
    </row>
    <row r="843">
      <c r="D843" s="11"/>
      <c r="E843" s="11"/>
      <c r="F843" s="17"/>
      <c r="G843" s="17"/>
      <c r="H843" s="17"/>
      <c r="I843" s="17"/>
    </row>
    <row r="844">
      <c r="D844" s="11"/>
      <c r="E844" s="11"/>
      <c r="F844" s="17"/>
      <c r="G844" s="17"/>
      <c r="H844" s="17"/>
      <c r="I844" s="17"/>
    </row>
    <row r="845">
      <c r="D845" s="11"/>
      <c r="E845" s="11"/>
      <c r="F845" s="17"/>
      <c r="G845" s="17"/>
      <c r="H845" s="17"/>
      <c r="I845" s="17"/>
    </row>
    <row r="846">
      <c r="D846" s="11"/>
      <c r="E846" s="11"/>
      <c r="F846" s="17"/>
      <c r="G846" s="17"/>
      <c r="H846" s="17"/>
      <c r="I846" s="17"/>
    </row>
    <row r="847">
      <c r="D847" s="11"/>
      <c r="E847" s="11"/>
      <c r="F847" s="17"/>
      <c r="G847" s="17"/>
      <c r="H847" s="17"/>
      <c r="I847" s="17"/>
    </row>
    <row r="848">
      <c r="D848" s="11"/>
      <c r="E848" s="11"/>
      <c r="F848" s="17"/>
      <c r="G848" s="17"/>
      <c r="H848" s="17"/>
      <c r="I848" s="17"/>
    </row>
    <row r="849">
      <c r="D849" s="11"/>
      <c r="E849" s="11"/>
      <c r="F849" s="17"/>
      <c r="G849" s="17"/>
      <c r="H849" s="17"/>
      <c r="I849" s="17"/>
    </row>
    <row r="850">
      <c r="D850" s="11"/>
      <c r="E850" s="11"/>
      <c r="F850" s="17"/>
      <c r="G850" s="17"/>
      <c r="H850" s="17"/>
      <c r="I850" s="17"/>
    </row>
    <row r="851">
      <c r="D851" s="11"/>
      <c r="E851" s="11"/>
      <c r="F851" s="17"/>
      <c r="G851" s="17"/>
      <c r="H851" s="17"/>
      <c r="I851" s="17"/>
    </row>
    <row r="852">
      <c r="D852" s="11"/>
      <c r="E852" s="11"/>
      <c r="F852" s="17"/>
      <c r="G852" s="17"/>
      <c r="H852" s="17"/>
      <c r="I852" s="17"/>
    </row>
    <row r="853">
      <c r="D853" s="11"/>
      <c r="E853" s="11"/>
      <c r="F853" s="17"/>
      <c r="G853" s="17"/>
      <c r="H853" s="17"/>
      <c r="I853" s="17"/>
    </row>
    <row r="854">
      <c r="D854" s="11"/>
      <c r="E854" s="11"/>
      <c r="F854" s="17"/>
      <c r="G854" s="17"/>
      <c r="H854" s="17"/>
      <c r="I854" s="17"/>
    </row>
    <row r="855">
      <c r="D855" s="11"/>
      <c r="E855" s="11"/>
      <c r="F855" s="17"/>
      <c r="G855" s="17"/>
      <c r="H855" s="17"/>
      <c r="I855" s="17"/>
    </row>
    <row r="856">
      <c r="D856" s="11"/>
      <c r="E856" s="11"/>
      <c r="F856" s="17"/>
      <c r="G856" s="17"/>
      <c r="H856" s="17"/>
      <c r="I856" s="17"/>
    </row>
    <row r="857">
      <c r="D857" s="11"/>
      <c r="E857" s="11"/>
      <c r="F857" s="17"/>
      <c r="G857" s="17"/>
      <c r="H857" s="17"/>
      <c r="I857" s="17"/>
    </row>
    <row r="858">
      <c r="D858" s="11"/>
      <c r="E858" s="11"/>
      <c r="F858" s="17"/>
      <c r="G858" s="17"/>
      <c r="H858" s="17"/>
      <c r="I858" s="17"/>
    </row>
    <row r="859">
      <c r="D859" s="11"/>
      <c r="E859" s="11"/>
      <c r="F859" s="17"/>
      <c r="G859" s="17"/>
      <c r="H859" s="17"/>
      <c r="I859" s="17"/>
    </row>
    <row r="860">
      <c r="D860" s="11"/>
      <c r="E860" s="11"/>
      <c r="F860" s="17"/>
      <c r="G860" s="17"/>
      <c r="H860" s="17"/>
      <c r="I860" s="17"/>
    </row>
    <row r="861">
      <c r="D861" s="11"/>
      <c r="E861" s="11"/>
      <c r="F861" s="17"/>
      <c r="G861" s="17"/>
      <c r="H861" s="17"/>
      <c r="I861" s="17"/>
    </row>
    <row r="862">
      <c r="D862" s="11"/>
      <c r="E862" s="11"/>
      <c r="F862" s="17"/>
      <c r="G862" s="17"/>
      <c r="H862" s="17"/>
      <c r="I862" s="17"/>
    </row>
    <row r="863">
      <c r="D863" s="11"/>
      <c r="E863" s="11"/>
      <c r="F863" s="17"/>
      <c r="G863" s="17"/>
      <c r="H863" s="17"/>
      <c r="I863" s="17"/>
    </row>
    <row r="864">
      <c r="D864" s="11"/>
      <c r="E864" s="11"/>
      <c r="F864" s="17"/>
      <c r="G864" s="17"/>
      <c r="H864" s="17"/>
      <c r="I864" s="17"/>
    </row>
    <row r="865">
      <c r="D865" s="11"/>
      <c r="E865" s="11"/>
      <c r="F865" s="17"/>
      <c r="G865" s="17"/>
      <c r="H865" s="17"/>
      <c r="I865" s="17"/>
    </row>
    <row r="866">
      <c r="D866" s="11"/>
      <c r="E866" s="11"/>
      <c r="F866" s="17"/>
      <c r="G866" s="17"/>
      <c r="H866" s="17"/>
      <c r="I866" s="17"/>
    </row>
    <row r="867">
      <c r="D867" s="11"/>
      <c r="E867" s="11"/>
      <c r="F867" s="17"/>
      <c r="G867" s="17"/>
      <c r="H867" s="17"/>
      <c r="I867" s="17"/>
    </row>
    <row r="868">
      <c r="D868" s="11"/>
      <c r="E868" s="11"/>
      <c r="F868" s="17"/>
      <c r="G868" s="17"/>
      <c r="H868" s="17"/>
      <c r="I868" s="17"/>
    </row>
    <row r="869">
      <c r="D869" s="11"/>
      <c r="E869" s="11"/>
      <c r="F869" s="17"/>
      <c r="G869" s="17"/>
      <c r="H869" s="17"/>
      <c r="I869" s="17"/>
    </row>
    <row r="870">
      <c r="D870" s="11"/>
      <c r="E870" s="11"/>
      <c r="F870" s="17"/>
      <c r="G870" s="17"/>
      <c r="H870" s="17"/>
      <c r="I870" s="17"/>
    </row>
    <row r="871">
      <c r="D871" s="11"/>
      <c r="E871" s="11"/>
      <c r="F871" s="17"/>
      <c r="G871" s="17"/>
      <c r="H871" s="17"/>
      <c r="I871" s="17"/>
    </row>
    <row r="872">
      <c r="D872" s="11"/>
      <c r="E872" s="11"/>
      <c r="F872" s="17"/>
      <c r="G872" s="17"/>
      <c r="H872" s="17"/>
      <c r="I872" s="17"/>
    </row>
    <row r="873">
      <c r="D873" s="11"/>
      <c r="E873" s="11"/>
      <c r="F873" s="17"/>
      <c r="G873" s="17"/>
      <c r="H873" s="17"/>
      <c r="I873" s="17"/>
    </row>
    <row r="874">
      <c r="D874" s="11"/>
      <c r="E874" s="11"/>
      <c r="F874" s="17"/>
      <c r="G874" s="17"/>
      <c r="H874" s="17"/>
      <c r="I874" s="17"/>
    </row>
    <row r="875">
      <c r="D875" s="11"/>
      <c r="E875" s="11"/>
      <c r="F875" s="17"/>
      <c r="G875" s="17"/>
      <c r="H875" s="17"/>
      <c r="I875" s="17"/>
    </row>
    <row r="876">
      <c r="D876" s="11"/>
      <c r="E876" s="11"/>
      <c r="F876" s="17"/>
      <c r="G876" s="17"/>
      <c r="H876" s="17"/>
      <c r="I876" s="17"/>
    </row>
    <row r="877">
      <c r="D877" s="11"/>
      <c r="E877" s="11"/>
      <c r="F877" s="17"/>
      <c r="G877" s="17"/>
      <c r="H877" s="17"/>
      <c r="I877" s="17"/>
    </row>
    <row r="878">
      <c r="D878" s="11"/>
      <c r="E878" s="11"/>
      <c r="F878" s="17"/>
      <c r="G878" s="17"/>
      <c r="H878" s="17"/>
      <c r="I878" s="17"/>
    </row>
    <row r="879">
      <c r="D879" s="11"/>
      <c r="E879" s="11"/>
      <c r="F879" s="17"/>
      <c r="G879" s="17"/>
      <c r="H879" s="17"/>
      <c r="I879" s="17"/>
    </row>
    <row r="880">
      <c r="D880" s="11"/>
      <c r="E880" s="11"/>
      <c r="F880" s="17"/>
      <c r="G880" s="17"/>
      <c r="H880" s="17"/>
      <c r="I880" s="17"/>
    </row>
    <row r="881">
      <c r="D881" s="11"/>
      <c r="E881" s="11"/>
      <c r="F881" s="17"/>
      <c r="G881" s="17"/>
      <c r="H881" s="17"/>
      <c r="I881" s="17"/>
    </row>
    <row r="882">
      <c r="D882" s="11"/>
      <c r="E882" s="11"/>
      <c r="F882" s="17"/>
      <c r="G882" s="17"/>
      <c r="H882" s="17"/>
      <c r="I882" s="17"/>
    </row>
    <row r="883">
      <c r="D883" s="11"/>
      <c r="E883" s="11"/>
      <c r="F883" s="17"/>
      <c r="G883" s="17"/>
      <c r="H883" s="17"/>
      <c r="I883" s="17"/>
    </row>
    <row r="884">
      <c r="D884" s="11"/>
      <c r="E884" s="11"/>
      <c r="F884" s="17"/>
      <c r="G884" s="17"/>
      <c r="H884" s="17"/>
      <c r="I884" s="17"/>
    </row>
    <row r="885">
      <c r="D885" s="11"/>
      <c r="E885" s="11"/>
      <c r="F885" s="17"/>
      <c r="G885" s="17"/>
      <c r="H885" s="17"/>
      <c r="I885" s="17"/>
    </row>
    <row r="886">
      <c r="D886" s="11"/>
      <c r="E886" s="11"/>
      <c r="F886" s="17"/>
      <c r="G886" s="17"/>
      <c r="H886" s="17"/>
      <c r="I886" s="17"/>
    </row>
    <row r="887">
      <c r="D887" s="11"/>
      <c r="E887" s="11"/>
      <c r="F887" s="17"/>
      <c r="G887" s="17"/>
      <c r="H887" s="17"/>
      <c r="I887" s="17"/>
    </row>
    <row r="888">
      <c r="D888" s="11"/>
      <c r="E888" s="11"/>
      <c r="F888" s="17"/>
      <c r="G888" s="17"/>
      <c r="H888" s="17"/>
      <c r="I888" s="17"/>
    </row>
    <row r="889">
      <c r="D889" s="11"/>
      <c r="E889" s="11"/>
      <c r="F889" s="17"/>
      <c r="G889" s="17"/>
      <c r="H889" s="17"/>
      <c r="I889" s="17"/>
    </row>
    <row r="890">
      <c r="D890" s="11"/>
      <c r="E890" s="11"/>
      <c r="F890" s="17"/>
      <c r="G890" s="17"/>
      <c r="H890" s="17"/>
      <c r="I890" s="17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21.0"/>
    <col customWidth="1" min="9" max="9" width="89.57"/>
  </cols>
  <sheetData>
    <row r="1">
      <c r="A1" s="1" t="s">
        <v>0</v>
      </c>
      <c r="B1" s="22"/>
      <c r="C1" s="23" t="s">
        <v>197</v>
      </c>
      <c r="D1" s="24" t="s">
        <v>198</v>
      </c>
      <c r="E1" s="2" t="s">
        <v>199</v>
      </c>
      <c r="F1" s="2" t="s">
        <v>200</v>
      </c>
      <c r="G1" s="2" t="s">
        <v>201</v>
      </c>
      <c r="H1" s="2" t="s">
        <v>202</v>
      </c>
      <c r="I1" s="2"/>
    </row>
    <row r="2">
      <c r="A2" s="4" t="s">
        <v>89</v>
      </c>
      <c r="B2" s="4" t="s">
        <v>90</v>
      </c>
      <c r="C2" s="25">
        <v>-3.53</v>
      </c>
      <c r="D2" s="26">
        <v>2.26</v>
      </c>
      <c r="E2" s="11">
        <f t="shared" ref="E2:E205" si="1">ROUND((C2+0.639)*80/3,1)</f>
        <v>-77.1</v>
      </c>
      <c r="F2" s="11">
        <f t="shared" ref="F2:F205" si="2">ROUND((D2+1.559)*80/3,1)</f>
        <v>101.8</v>
      </c>
      <c r="G2" s="11">
        <f t="shared" ref="G2:G205" si="3">ROUND((C2+0.639)*260.9248/3,1)</f>
        <v>-251.4</v>
      </c>
      <c r="H2" s="11">
        <f t="shared" ref="H2:H205" si="4">ROUND((D2+1.559)*260.9248/3,1)</f>
        <v>332.2</v>
      </c>
      <c r="I2" s="11"/>
    </row>
    <row r="3">
      <c r="A3" s="4" t="s">
        <v>203</v>
      </c>
      <c r="B3" s="4" t="s">
        <v>204</v>
      </c>
      <c r="C3" s="25">
        <v>3.27</v>
      </c>
      <c r="D3" s="26">
        <v>1.97</v>
      </c>
      <c r="E3" s="11">
        <f t="shared" si="1"/>
        <v>104.2</v>
      </c>
      <c r="F3" s="11">
        <f t="shared" si="2"/>
        <v>94.1</v>
      </c>
      <c r="G3" s="11">
        <f t="shared" si="3"/>
        <v>340</v>
      </c>
      <c r="H3" s="11">
        <f t="shared" si="4"/>
        <v>306.9</v>
      </c>
      <c r="I3" s="2" t="s">
        <v>205</v>
      </c>
    </row>
    <row r="4">
      <c r="A4" s="4" t="s">
        <v>8</v>
      </c>
      <c r="B4" s="4" t="s">
        <v>9</v>
      </c>
      <c r="C4" s="25">
        <v>-2.01</v>
      </c>
      <c r="D4" s="26">
        <v>-2.01</v>
      </c>
      <c r="E4" s="11">
        <f t="shared" si="1"/>
        <v>-36.6</v>
      </c>
      <c r="F4" s="11">
        <f t="shared" si="2"/>
        <v>-12</v>
      </c>
      <c r="G4" s="11">
        <f t="shared" si="3"/>
        <v>-119.2</v>
      </c>
      <c r="H4" s="11">
        <f t="shared" si="4"/>
        <v>-39.2</v>
      </c>
      <c r="I4" s="5" t="s">
        <v>206</v>
      </c>
    </row>
    <row r="5">
      <c r="A5" s="4" t="s">
        <v>114</v>
      </c>
      <c r="B5" s="4" t="s">
        <v>115</v>
      </c>
      <c r="C5" s="25">
        <v>-3.51</v>
      </c>
      <c r="D5" s="26">
        <v>5.26</v>
      </c>
      <c r="E5" s="11">
        <f t="shared" si="1"/>
        <v>-76.6</v>
      </c>
      <c r="F5" s="11">
        <f t="shared" si="2"/>
        <v>181.8</v>
      </c>
      <c r="G5" s="11">
        <f t="shared" si="3"/>
        <v>-249.7</v>
      </c>
      <c r="H5" s="11">
        <f t="shared" si="4"/>
        <v>593.1</v>
      </c>
      <c r="I5" s="5" t="s">
        <v>207</v>
      </c>
    </row>
    <row r="6">
      <c r="A6" s="4" t="s">
        <v>23</v>
      </c>
      <c r="B6" s="27"/>
      <c r="C6" s="25">
        <v>3.3</v>
      </c>
      <c r="D6" s="26">
        <v>-1.27</v>
      </c>
      <c r="E6" s="11">
        <f t="shared" si="1"/>
        <v>105</v>
      </c>
      <c r="F6" s="11">
        <f t="shared" si="2"/>
        <v>7.7</v>
      </c>
      <c r="G6" s="11">
        <f t="shared" si="3"/>
        <v>342.6</v>
      </c>
      <c r="H6" s="11">
        <f t="shared" si="4"/>
        <v>25.1</v>
      </c>
      <c r="I6" s="11"/>
    </row>
    <row r="7">
      <c r="A7" s="4" t="s">
        <v>11</v>
      </c>
      <c r="B7" s="4" t="s">
        <v>12</v>
      </c>
      <c r="C7" s="25">
        <v>1.27</v>
      </c>
      <c r="D7" s="26">
        <v>2.92</v>
      </c>
      <c r="E7" s="11">
        <f t="shared" si="1"/>
        <v>50.9</v>
      </c>
      <c r="F7" s="11">
        <f t="shared" si="2"/>
        <v>119.4</v>
      </c>
      <c r="G7" s="11">
        <f t="shared" si="3"/>
        <v>166</v>
      </c>
      <c r="H7" s="11">
        <f t="shared" si="4"/>
        <v>389.6</v>
      </c>
      <c r="I7" s="11"/>
    </row>
    <row r="8">
      <c r="A8" s="4" t="s">
        <v>208</v>
      </c>
      <c r="B8" s="4" t="s">
        <v>209</v>
      </c>
      <c r="C8" s="25">
        <v>0.93</v>
      </c>
      <c r="D8" s="26">
        <v>1.62</v>
      </c>
      <c r="E8" s="11">
        <f t="shared" si="1"/>
        <v>41.8</v>
      </c>
      <c r="F8" s="11">
        <f t="shared" si="2"/>
        <v>84.8</v>
      </c>
      <c r="G8" s="11">
        <f t="shared" si="3"/>
        <v>136.5</v>
      </c>
      <c r="H8" s="11">
        <f t="shared" si="4"/>
        <v>276.5</v>
      </c>
      <c r="I8" s="11"/>
    </row>
    <row r="9">
      <c r="A9" s="4" t="s">
        <v>210</v>
      </c>
      <c r="B9" s="4" t="s">
        <v>116</v>
      </c>
      <c r="C9" s="25">
        <v>2.82</v>
      </c>
      <c r="D9" s="26">
        <v>0.97</v>
      </c>
      <c r="E9" s="11">
        <f t="shared" si="1"/>
        <v>92.2</v>
      </c>
      <c r="F9" s="11">
        <f t="shared" si="2"/>
        <v>67.4</v>
      </c>
      <c r="G9" s="11">
        <f t="shared" si="3"/>
        <v>300.8</v>
      </c>
      <c r="H9" s="11">
        <f t="shared" si="4"/>
        <v>220</v>
      </c>
      <c r="I9" s="11"/>
    </row>
    <row r="10">
      <c r="A10" s="4" t="s">
        <v>211</v>
      </c>
      <c r="B10" s="4" t="s">
        <v>212</v>
      </c>
      <c r="C10" s="25">
        <v>-0.21</v>
      </c>
      <c r="D10" s="26">
        <v>2.49</v>
      </c>
      <c r="E10" s="11">
        <f t="shared" si="1"/>
        <v>11.4</v>
      </c>
      <c r="F10" s="11">
        <f t="shared" si="2"/>
        <v>108</v>
      </c>
      <c r="G10" s="11">
        <f t="shared" si="3"/>
        <v>37.3</v>
      </c>
      <c r="H10" s="11">
        <f t="shared" si="4"/>
        <v>352.2</v>
      </c>
      <c r="I10" s="11"/>
    </row>
    <row r="11">
      <c r="A11" s="4" t="s">
        <v>213</v>
      </c>
      <c r="B11" s="4" t="s">
        <v>14</v>
      </c>
      <c r="C11" s="25">
        <v>3.02</v>
      </c>
      <c r="D11" s="26">
        <v>-0.99</v>
      </c>
      <c r="E11" s="11">
        <f t="shared" si="1"/>
        <v>97.6</v>
      </c>
      <c r="F11" s="11">
        <f t="shared" si="2"/>
        <v>15.2</v>
      </c>
      <c r="G11" s="11">
        <f t="shared" si="3"/>
        <v>318.2</v>
      </c>
      <c r="H11" s="11">
        <f t="shared" si="4"/>
        <v>49.5</v>
      </c>
      <c r="I11" s="11"/>
    </row>
    <row r="12">
      <c r="A12" s="4" t="s">
        <v>117</v>
      </c>
      <c r="B12" s="4" t="s">
        <v>214</v>
      </c>
      <c r="C12" s="25">
        <v>5.78</v>
      </c>
      <c r="D12" s="26">
        <v>-4.52</v>
      </c>
      <c r="E12" s="11">
        <f t="shared" si="1"/>
        <v>171.2</v>
      </c>
      <c r="F12" s="11">
        <f t="shared" si="2"/>
        <v>-79</v>
      </c>
      <c r="G12" s="11">
        <f t="shared" si="3"/>
        <v>558.3</v>
      </c>
      <c r="H12" s="11">
        <f t="shared" si="4"/>
        <v>-257.5</v>
      </c>
      <c r="I12" s="11"/>
    </row>
    <row r="13">
      <c r="A13" s="4" t="s">
        <v>15</v>
      </c>
      <c r="B13" s="4" t="s">
        <v>16</v>
      </c>
      <c r="C13" s="25">
        <v>1.82</v>
      </c>
      <c r="D13" s="26">
        <v>2.22</v>
      </c>
      <c r="E13" s="11">
        <f t="shared" si="1"/>
        <v>65.6</v>
      </c>
      <c r="F13" s="11">
        <f t="shared" si="2"/>
        <v>100.8</v>
      </c>
      <c r="G13" s="11">
        <f t="shared" si="3"/>
        <v>213.9</v>
      </c>
      <c r="H13" s="11">
        <f t="shared" si="4"/>
        <v>328.7</v>
      </c>
      <c r="I13" s="11"/>
    </row>
    <row r="14">
      <c r="A14" s="4" t="s">
        <v>69</v>
      </c>
      <c r="B14" s="4" t="s">
        <v>70</v>
      </c>
      <c r="C14" s="25">
        <v>2.02</v>
      </c>
      <c r="D14" s="26">
        <v>-1.79</v>
      </c>
      <c r="E14" s="11">
        <f t="shared" si="1"/>
        <v>70.9</v>
      </c>
      <c r="F14" s="11">
        <f t="shared" si="2"/>
        <v>-6.2</v>
      </c>
      <c r="G14" s="11">
        <f t="shared" si="3"/>
        <v>231.3</v>
      </c>
      <c r="H14" s="11">
        <f t="shared" si="4"/>
        <v>-20.1</v>
      </c>
      <c r="I14" s="11"/>
    </row>
    <row r="15">
      <c r="A15" s="4" t="s">
        <v>172</v>
      </c>
      <c r="B15" s="4" t="s">
        <v>215</v>
      </c>
      <c r="C15" s="25">
        <v>-2.99</v>
      </c>
      <c r="D15" s="26">
        <v>-4.12</v>
      </c>
      <c r="E15" s="11">
        <f t="shared" si="1"/>
        <v>-62.7</v>
      </c>
      <c r="F15" s="11">
        <f t="shared" si="2"/>
        <v>-68.3</v>
      </c>
      <c r="G15" s="11">
        <f t="shared" si="3"/>
        <v>-204.5</v>
      </c>
      <c r="H15" s="11">
        <f t="shared" si="4"/>
        <v>-222.7</v>
      </c>
      <c r="I15" s="11"/>
    </row>
    <row r="16">
      <c r="A16" s="4" t="s">
        <v>17</v>
      </c>
      <c r="B16" s="4" t="s">
        <v>18</v>
      </c>
      <c r="C16" s="25">
        <v>-1.48</v>
      </c>
      <c r="D16" s="26">
        <v>-0.39</v>
      </c>
      <c r="E16" s="11">
        <f t="shared" si="1"/>
        <v>-22.4</v>
      </c>
      <c r="F16" s="11">
        <f t="shared" si="2"/>
        <v>31.2</v>
      </c>
      <c r="G16" s="11">
        <f t="shared" si="3"/>
        <v>-73.1</v>
      </c>
      <c r="H16" s="11">
        <f t="shared" si="4"/>
        <v>101.7</v>
      </c>
      <c r="I16" s="11"/>
    </row>
    <row r="17">
      <c r="A17" s="4" t="s">
        <v>71</v>
      </c>
      <c r="B17" s="4" t="s">
        <v>72</v>
      </c>
      <c r="C17" s="25">
        <v>0.98</v>
      </c>
      <c r="D17" s="26">
        <v>-6.12</v>
      </c>
      <c r="E17" s="11">
        <f t="shared" si="1"/>
        <v>43.2</v>
      </c>
      <c r="F17" s="11">
        <f t="shared" si="2"/>
        <v>-121.6</v>
      </c>
      <c r="G17" s="11">
        <f t="shared" si="3"/>
        <v>140.8</v>
      </c>
      <c r="H17" s="11">
        <f t="shared" si="4"/>
        <v>-396.7</v>
      </c>
      <c r="I17" s="11"/>
    </row>
    <row r="18">
      <c r="A18" s="4" t="s">
        <v>118</v>
      </c>
      <c r="B18" s="4" t="s">
        <v>216</v>
      </c>
      <c r="C18" s="25">
        <v>-5.18</v>
      </c>
      <c r="D18" s="26">
        <v>-1.97</v>
      </c>
      <c r="E18" s="11">
        <f t="shared" si="1"/>
        <v>-121.1</v>
      </c>
      <c r="F18" s="11">
        <f t="shared" si="2"/>
        <v>-11</v>
      </c>
      <c r="G18" s="11">
        <f t="shared" si="3"/>
        <v>-395</v>
      </c>
      <c r="H18" s="11">
        <f t="shared" si="4"/>
        <v>-35.7</v>
      </c>
      <c r="I18" s="11"/>
    </row>
    <row r="19">
      <c r="A19" s="4" t="s">
        <v>93</v>
      </c>
      <c r="B19" s="4" t="s">
        <v>217</v>
      </c>
      <c r="C19" s="25">
        <v>2.33</v>
      </c>
      <c r="D19" s="26">
        <v>-3.39</v>
      </c>
      <c r="E19" s="11">
        <f t="shared" si="1"/>
        <v>79.2</v>
      </c>
      <c r="F19" s="11">
        <f t="shared" si="2"/>
        <v>-48.8</v>
      </c>
      <c r="G19" s="11">
        <f t="shared" si="3"/>
        <v>258.2</v>
      </c>
      <c r="H19" s="11">
        <f t="shared" si="4"/>
        <v>-159.3</v>
      </c>
      <c r="I19" s="11"/>
    </row>
    <row r="20">
      <c r="A20" s="4" t="s">
        <v>94</v>
      </c>
      <c r="B20" s="4" t="s">
        <v>218</v>
      </c>
      <c r="C20" s="25">
        <v>-2.46</v>
      </c>
      <c r="D20" s="26">
        <v>0.47</v>
      </c>
      <c r="E20" s="11">
        <f t="shared" si="1"/>
        <v>-48.6</v>
      </c>
      <c r="F20" s="11">
        <f t="shared" si="2"/>
        <v>54.1</v>
      </c>
      <c r="G20" s="11">
        <f t="shared" si="3"/>
        <v>-158.4</v>
      </c>
      <c r="H20" s="11">
        <f t="shared" si="4"/>
        <v>176.5</v>
      </c>
      <c r="I20" s="11"/>
    </row>
    <row r="21">
      <c r="A21" s="4" t="s">
        <v>19</v>
      </c>
      <c r="B21" s="4" t="s">
        <v>20</v>
      </c>
      <c r="C21" s="25">
        <v>-3.98</v>
      </c>
      <c r="D21" s="26">
        <v>-3.18</v>
      </c>
      <c r="E21" s="11">
        <f t="shared" si="1"/>
        <v>-89.1</v>
      </c>
      <c r="F21" s="11">
        <f t="shared" si="2"/>
        <v>-43.2</v>
      </c>
      <c r="G21" s="11">
        <f t="shared" si="3"/>
        <v>-290.6</v>
      </c>
      <c r="H21" s="11">
        <f t="shared" si="4"/>
        <v>-141</v>
      </c>
      <c r="I21" s="11"/>
    </row>
    <row r="22">
      <c r="A22" s="4" t="s">
        <v>121</v>
      </c>
      <c r="B22" s="4" t="s">
        <v>219</v>
      </c>
      <c r="C22" s="25">
        <v>-1.01</v>
      </c>
      <c r="D22" s="26">
        <v>-2.01</v>
      </c>
      <c r="E22" s="11">
        <f t="shared" si="1"/>
        <v>-9.9</v>
      </c>
      <c r="F22" s="11">
        <f t="shared" si="2"/>
        <v>-12</v>
      </c>
      <c r="G22" s="11">
        <f t="shared" si="3"/>
        <v>-32.3</v>
      </c>
      <c r="H22" s="11">
        <f t="shared" si="4"/>
        <v>-39.2</v>
      </c>
      <c r="I22" s="11"/>
    </row>
    <row r="23">
      <c r="A23" s="4" t="s">
        <v>220</v>
      </c>
      <c r="B23" s="27"/>
      <c r="C23" s="25">
        <v>2.98</v>
      </c>
      <c r="D23" s="26">
        <v>-2.27</v>
      </c>
      <c r="E23" s="11">
        <f t="shared" si="1"/>
        <v>96.5</v>
      </c>
      <c r="F23" s="11">
        <f t="shared" si="2"/>
        <v>-19</v>
      </c>
      <c r="G23" s="11">
        <f t="shared" si="3"/>
        <v>314.8</v>
      </c>
      <c r="H23" s="11">
        <f t="shared" si="4"/>
        <v>-61.8</v>
      </c>
      <c r="I23" s="11"/>
    </row>
    <row r="24">
      <c r="A24" s="4" t="s">
        <v>21</v>
      </c>
      <c r="B24" s="27"/>
      <c r="C24" s="25">
        <v>2.07</v>
      </c>
      <c r="D24" s="26">
        <v>5.82</v>
      </c>
      <c r="E24" s="11">
        <f t="shared" si="1"/>
        <v>72.2</v>
      </c>
      <c r="F24" s="11">
        <f t="shared" si="2"/>
        <v>196.8</v>
      </c>
      <c r="G24" s="11">
        <f t="shared" si="3"/>
        <v>235.6</v>
      </c>
      <c r="H24" s="11">
        <f t="shared" si="4"/>
        <v>641.8</v>
      </c>
      <c r="I24" s="11"/>
    </row>
    <row r="25">
      <c r="A25" s="4" t="s">
        <v>48</v>
      </c>
      <c r="B25" s="27"/>
      <c r="C25" s="25">
        <v>3.3</v>
      </c>
      <c r="D25" s="26">
        <v>-1.27</v>
      </c>
      <c r="E25" s="11">
        <f t="shared" si="1"/>
        <v>105</v>
      </c>
      <c r="F25" s="11">
        <f t="shared" si="2"/>
        <v>7.7</v>
      </c>
      <c r="G25" s="11">
        <f t="shared" si="3"/>
        <v>342.6</v>
      </c>
      <c r="H25" s="11">
        <f t="shared" si="4"/>
        <v>25.1</v>
      </c>
      <c r="I25" s="11"/>
    </row>
    <row r="26">
      <c r="A26" s="4" t="s">
        <v>221</v>
      </c>
      <c r="B26" s="27"/>
      <c r="C26" s="25">
        <v>-1.07</v>
      </c>
      <c r="D26" s="26">
        <v>-0.89</v>
      </c>
      <c r="E26" s="11">
        <f t="shared" si="1"/>
        <v>-11.5</v>
      </c>
      <c r="F26" s="11">
        <f t="shared" si="2"/>
        <v>17.8</v>
      </c>
      <c r="G26" s="11">
        <f t="shared" si="3"/>
        <v>-37.5</v>
      </c>
      <c r="H26" s="11">
        <f t="shared" si="4"/>
        <v>58.2</v>
      </c>
      <c r="I26" s="11"/>
    </row>
    <row r="27">
      <c r="A27" s="4" t="s">
        <v>222</v>
      </c>
      <c r="B27" s="27"/>
      <c r="C27" s="25">
        <v>3.3</v>
      </c>
      <c r="D27" s="26">
        <v>-1.27</v>
      </c>
      <c r="E27" s="11">
        <f t="shared" si="1"/>
        <v>105</v>
      </c>
      <c r="F27" s="11">
        <f t="shared" si="2"/>
        <v>7.7</v>
      </c>
      <c r="G27" s="11">
        <f t="shared" si="3"/>
        <v>342.6</v>
      </c>
      <c r="H27" s="11">
        <f t="shared" si="4"/>
        <v>25.1</v>
      </c>
      <c r="I27" s="11"/>
    </row>
    <row r="28">
      <c r="A28" s="4" t="s">
        <v>126</v>
      </c>
      <c r="B28" s="27"/>
      <c r="C28" s="25">
        <v>-8.75</v>
      </c>
      <c r="D28" s="26">
        <v>-4.25</v>
      </c>
      <c r="E28" s="11">
        <f t="shared" si="1"/>
        <v>-216.3</v>
      </c>
      <c r="F28" s="11">
        <f t="shared" si="2"/>
        <v>-71.8</v>
      </c>
      <c r="G28" s="11">
        <f t="shared" si="3"/>
        <v>-705.5</v>
      </c>
      <c r="H28" s="11">
        <f t="shared" si="4"/>
        <v>-234</v>
      </c>
      <c r="I28" s="11"/>
    </row>
    <row r="29">
      <c r="A29" s="4" t="s">
        <v>27</v>
      </c>
      <c r="B29" s="27" t="s">
        <v>223</v>
      </c>
      <c r="C29" s="25">
        <v>-2.7</v>
      </c>
      <c r="D29" s="26">
        <v>0.91</v>
      </c>
      <c r="E29" s="11">
        <f t="shared" si="1"/>
        <v>-55</v>
      </c>
      <c r="F29" s="11">
        <f t="shared" si="2"/>
        <v>65.8</v>
      </c>
      <c r="G29" s="11">
        <f t="shared" si="3"/>
        <v>-179.3</v>
      </c>
      <c r="H29" s="11">
        <f t="shared" si="4"/>
        <v>214.7</v>
      </c>
      <c r="I29" s="11"/>
    </row>
    <row r="30">
      <c r="A30" s="4" t="s">
        <v>224</v>
      </c>
      <c r="B30" s="27"/>
      <c r="C30" s="25">
        <v>-3.88</v>
      </c>
      <c r="D30" s="26">
        <v>-4.93</v>
      </c>
      <c r="E30" s="11">
        <f t="shared" si="1"/>
        <v>-86.4</v>
      </c>
      <c r="F30" s="11">
        <f t="shared" si="2"/>
        <v>-89.9</v>
      </c>
      <c r="G30" s="11">
        <f t="shared" si="3"/>
        <v>-281.9</v>
      </c>
      <c r="H30" s="11">
        <f t="shared" si="4"/>
        <v>-293.2</v>
      </c>
      <c r="I30" s="11"/>
    </row>
    <row r="31">
      <c r="A31" s="4" t="s">
        <v>73</v>
      </c>
      <c r="B31" s="27"/>
      <c r="C31" s="25">
        <v>-7.27</v>
      </c>
      <c r="D31" s="26">
        <v>-4.02</v>
      </c>
      <c r="E31" s="11">
        <f t="shared" si="1"/>
        <v>-176.8</v>
      </c>
      <c r="F31" s="11">
        <f t="shared" si="2"/>
        <v>-65.6</v>
      </c>
      <c r="G31" s="11">
        <f t="shared" si="3"/>
        <v>-576.7</v>
      </c>
      <c r="H31" s="11">
        <f t="shared" si="4"/>
        <v>-214</v>
      </c>
      <c r="I31" s="11"/>
    </row>
    <row r="32">
      <c r="A32" s="4" t="s">
        <v>175</v>
      </c>
      <c r="B32" s="27"/>
      <c r="C32" s="25">
        <v>2.38</v>
      </c>
      <c r="D32" s="26">
        <v>-7.22</v>
      </c>
      <c r="E32" s="11">
        <f t="shared" si="1"/>
        <v>80.5</v>
      </c>
      <c r="F32" s="11">
        <f t="shared" si="2"/>
        <v>-151</v>
      </c>
      <c r="G32" s="11">
        <f t="shared" si="3"/>
        <v>262.6</v>
      </c>
      <c r="H32" s="11">
        <f t="shared" si="4"/>
        <v>-492.4</v>
      </c>
      <c r="I32" s="11"/>
    </row>
    <row r="33">
      <c r="A33" s="4" t="s">
        <v>96</v>
      </c>
      <c r="B33" s="27"/>
      <c r="C33" s="25">
        <v>-2.15</v>
      </c>
      <c r="D33" s="26">
        <v>-5.77</v>
      </c>
      <c r="E33" s="11">
        <f t="shared" si="1"/>
        <v>-40.3</v>
      </c>
      <c r="F33" s="11">
        <f t="shared" si="2"/>
        <v>-112.3</v>
      </c>
      <c r="G33" s="11">
        <f t="shared" si="3"/>
        <v>-131.4</v>
      </c>
      <c r="H33" s="11">
        <f t="shared" si="4"/>
        <v>-366.3</v>
      </c>
      <c r="I33" s="11"/>
    </row>
    <row r="34">
      <c r="A34" s="4" t="s">
        <v>31</v>
      </c>
      <c r="B34" s="27"/>
      <c r="C34" s="25">
        <v>-3.57</v>
      </c>
      <c r="D34" s="26">
        <v>-2.35</v>
      </c>
      <c r="E34" s="11">
        <f t="shared" si="1"/>
        <v>-78.2</v>
      </c>
      <c r="F34" s="11">
        <f t="shared" si="2"/>
        <v>-21.1</v>
      </c>
      <c r="G34" s="11">
        <f t="shared" si="3"/>
        <v>-254.9</v>
      </c>
      <c r="H34" s="11">
        <f t="shared" si="4"/>
        <v>-68.8</v>
      </c>
      <c r="I34" s="11"/>
    </row>
    <row r="35">
      <c r="A35" s="4" t="s">
        <v>225</v>
      </c>
      <c r="B35" s="27"/>
      <c r="C35" s="25">
        <v>-1.48</v>
      </c>
      <c r="D35" s="26">
        <v>-5.02</v>
      </c>
      <c r="E35" s="11">
        <f t="shared" si="1"/>
        <v>-22.4</v>
      </c>
      <c r="F35" s="11">
        <f t="shared" si="2"/>
        <v>-92.3</v>
      </c>
      <c r="G35" s="11">
        <f t="shared" si="3"/>
        <v>-73.1</v>
      </c>
      <c r="H35" s="11">
        <f t="shared" si="4"/>
        <v>-301</v>
      </c>
      <c r="I35" s="11"/>
    </row>
    <row r="36">
      <c r="A36" s="4" t="s">
        <v>226</v>
      </c>
      <c r="B36" s="27"/>
      <c r="C36" s="25">
        <v>-3.78</v>
      </c>
      <c r="D36" s="26">
        <v>0.22</v>
      </c>
      <c r="E36" s="11">
        <f t="shared" si="1"/>
        <v>-83.8</v>
      </c>
      <c r="F36" s="11">
        <f t="shared" si="2"/>
        <v>47.4</v>
      </c>
      <c r="G36" s="11">
        <f t="shared" si="3"/>
        <v>-273.2</v>
      </c>
      <c r="H36" s="11">
        <f t="shared" si="4"/>
        <v>154.7</v>
      </c>
      <c r="I36" s="11"/>
    </row>
    <row r="37">
      <c r="A37" s="4" t="s">
        <v>227</v>
      </c>
      <c r="B37" s="27"/>
      <c r="C37" s="25">
        <v>-15.0</v>
      </c>
      <c r="D37" s="26">
        <v>-1.0</v>
      </c>
      <c r="E37" s="11">
        <f t="shared" si="1"/>
        <v>-383</v>
      </c>
      <c r="F37" s="11">
        <f t="shared" si="2"/>
        <v>14.9</v>
      </c>
      <c r="G37" s="11">
        <f t="shared" si="3"/>
        <v>-1249</v>
      </c>
      <c r="H37" s="11">
        <f t="shared" si="4"/>
        <v>48.6</v>
      </c>
      <c r="I37" s="11"/>
    </row>
    <row r="38">
      <c r="A38" s="4" t="s">
        <v>228</v>
      </c>
      <c r="B38" s="27"/>
      <c r="C38" s="25">
        <v>-2.18</v>
      </c>
      <c r="D38" s="26">
        <v>-0.33</v>
      </c>
      <c r="E38" s="11">
        <f t="shared" si="1"/>
        <v>-41.1</v>
      </c>
      <c r="F38" s="11">
        <f t="shared" si="2"/>
        <v>32.8</v>
      </c>
      <c r="G38" s="11">
        <f t="shared" si="3"/>
        <v>-134</v>
      </c>
      <c r="H38" s="11">
        <f t="shared" si="4"/>
        <v>106.9</v>
      </c>
      <c r="I38" s="11"/>
    </row>
    <row r="39">
      <c r="A39" s="4" t="s">
        <v>229</v>
      </c>
      <c r="B39" s="27"/>
      <c r="C39" s="25">
        <v>-2.55</v>
      </c>
      <c r="D39" s="26">
        <v>-2.27</v>
      </c>
      <c r="E39" s="11">
        <f t="shared" si="1"/>
        <v>-51</v>
      </c>
      <c r="F39" s="11">
        <f t="shared" si="2"/>
        <v>-19</v>
      </c>
      <c r="G39" s="11">
        <f t="shared" si="3"/>
        <v>-166.2</v>
      </c>
      <c r="H39" s="11">
        <f t="shared" si="4"/>
        <v>-61.8</v>
      </c>
      <c r="I39" s="11"/>
    </row>
    <row r="40">
      <c r="A40" s="4" t="s">
        <v>230</v>
      </c>
      <c r="B40" s="27"/>
      <c r="C40" s="25">
        <v>-3.31</v>
      </c>
      <c r="D40" s="26">
        <v>-4.25</v>
      </c>
      <c r="E40" s="11">
        <f t="shared" si="1"/>
        <v>-71.2</v>
      </c>
      <c r="F40" s="11">
        <f t="shared" si="2"/>
        <v>-71.8</v>
      </c>
      <c r="G40" s="11">
        <f t="shared" si="3"/>
        <v>-232.3</v>
      </c>
      <c r="H40" s="11">
        <f t="shared" si="4"/>
        <v>-234</v>
      </c>
      <c r="I40" s="11"/>
    </row>
    <row r="41">
      <c r="A41" s="4" t="s">
        <v>80</v>
      </c>
      <c r="B41" s="27"/>
      <c r="C41" s="25">
        <v>4.05</v>
      </c>
      <c r="D41" s="26">
        <v>-0.41</v>
      </c>
      <c r="E41" s="11">
        <f t="shared" si="1"/>
        <v>125</v>
      </c>
      <c r="F41" s="11">
        <f t="shared" si="2"/>
        <v>30.6</v>
      </c>
      <c r="G41" s="11">
        <f t="shared" si="3"/>
        <v>407.8</v>
      </c>
      <c r="H41" s="11">
        <f t="shared" si="4"/>
        <v>99.9</v>
      </c>
      <c r="I41" s="11"/>
    </row>
    <row r="42">
      <c r="A42" s="4" t="s">
        <v>231</v>
      </c>
      <c r="B42" s="27"/>
      <c r="C42" s="25">
        <v>2.02</v>
      </c>
      <c r="D42" s="26">
        <v>-4.06</v>
      </c>
      <c r="E42" s="11">
        <f t="shared" si="1"/>
        <v>70.9</v>
      </c>
      <c r="F42" s="11">
        <f t="shared" si="2"/>
        <v>-66.7</v>
      </c>
      <c r="G42" s="11">
        <f t="shared" si="3"/>
        <v>231.3</v>
      </c>
      <c r="H42" s="11">
        <f t="shared" si="4"/>
        <v>-217.5</v>
      </c>
      <c r="I42" s="11"/>
    </row>
    <row r="43">
      <c r="A43" s="4" t="s">
        <v>232</v>
      </c>
      <c r="B43" s="27"/>
      <c r="C43" s="25">
        <v>0.51</v>
      </c>
      <c r="D43" s="26">
        <v>-3.19</v>
      </c>
      <c r="E43" s="11">
        <f t="shared" si="1"/>
        <v>30.6</v>
      </c>
      <c r="F43" s="11">
        <f t="shared" si="2"/>
        <v>-43.5</v>
      </c>
      <c r="G43" s="11">
        <f t="shared" si="3"/>
        <v>99.9</v>
      </c>
      <c r="H43" s="11">
        <f t="shared" si="4"/>
        <v>-141.9</v>
      </c>
      <c r="I43" s="11"/>
    </row>
    <row r="44">
      <c r="A44" s="4" t="s">
        <v>49</v>
      </c>
      <c r="B44" s="27"/>
      <c r="C44" s="25">
        <v>-3.99</v>
      </c>
      <c r="D44" s="26">
        <v>-2.81</v>
      </c>
      <c r="E44" s="11">
        <f t="shared" si="1"/>
        <v>-89.4</v>
      </c>
      <c r="F44" s="11">
        <f t="shared" si="2"/>
        <v>-33.4</v>
      </c>
      <c r="G44" s="11">
        <f t="shared" si="3"/>
        <v>-291.5</v>
      </c>
      <c r="H44" s="11">
        <f t="shared" si="4"/>
        <v>-108.8</v>
      </c>
      <c r="I44" s="11"/>
    </row>
    <row r="45">
      <c r="A45" s="4" t="s">
        <v>104</v>
      </c>
      <c r="B45" s="27"/>
      <c r="C45" s="25">
        <v>-8.51</v>
      </c>
      <c r="D45" s="26">
        <v>-1.27</v>
      </c>
      <c r="E45" s="11">
        <f t="shared" si="1"/>
        <v>-209.9</v>
      </c>
      <c r="F45" s="11">
        <f t="shared" si="2"/>
        <v>7.7</v>
      </c>
      <c r="G45" s="11">
        <f t="shared" si="3"/>
        <v>-684.6</v>
      </c>
      <c r="H45" s="11">
        <f t="shared" si="4"/>
        <v>25.1</v>
      </c>
      <c r="I45" s="11"/>
    </row>
    <row r="46">
      <c r="A46" s="4" t="s">
        <v>53</v>
      </c>
      <c r="B46" s="27"/>
      <c r="C46" s="25">
        <v>0.97</v>
      </c>
      <c r="D46" s="26">
        <v>-5.39</v>
      </c>
      <c r="E46" s="11">
        <f t="shared" si="1"/>
        <v>42.9</v>
      </c>
      <c r="F46" s="11">
        <f t="shared" si="2"/>
        <v>-102.2</v>
      </c>
      <c r="G46" s="11">
        <f t="shared" si="3"/>
        <v>139.9</v>
      </c>
      <c r="H46" s="11">
        <f t="shared" si="4"/>
        <v>-333.2</v>
      </c>
      <c r="I46" s="11"/>
    </row>
    <row r="47">
      <c r="A47" s="4" t="s">
        <v>56</v>
      </c>
      <c r="B47" s="27"/>
      <c r="C47" s="25">
        <v>1.23</v>
      </c>
      <c r="D47" s="26">
        <v>2.79</v>
      </c>
      <c r="E47" s="11">
        <f t="shared" si="1"/>
        <v>49.8</v>
      </c>
      <c r="F47" s="11">
        <f t="shared" si="2"/>
        <v>116</v>
      </c>
      <c r="G47" s="11">
        <f t="shared" si="3"/>
        <v>162.6</v>
      </c>
      <c r="H47" s="11">
        <f t="shared" si="4"/>
        <v>378.3</v>
      </c>
      <c r="I47" s="11"/>
    </row>
    <row r="48">
      <c r="A48" s="4" t="s">
        <v>233</v>
      </c>
      <c r="B48" s="27"/>
      <c r="C48" s="25">
        <v>1.23</v>
      </c>
      <c r="D48" s="26">
        <v>2.79</v>
      </c>
      <c r="E48" s="11">
        <f t="shared" si="1"/>
        <v>49.8</v>
      </c>
      <c r="F48" s="11">
        <f t="shared" si="2"/>
        <v>116</v>
      </c>
      <c r="G48" s="11">
        <f t="shared" si="3"/>
        <v>162.6</v>
      </c>
      <c r="H48" s="11">
        <f t="shared" si="4"/>
        <v>378.3</v>
      </c>
      <c r="I48" s="11"/>
    </row>
    <row r="49">
      <c r="A49" s="4" t="s">
        <v>234</v>
      </c>
      <c r="B49" s="27"/>
      <c r="C49" s="25">
        <v>0.51</v>
      </c>
      <c r="D49" s="26">
        <v>-3.5</v>
      </c>
      <c r="E49" s="11">
        <f t="shared" si="1"/>
        <v>30.6</v>
      </c>
      <c r="F49" s="11">
        <f t="shared" si="2"/>
        <v>-51.8</v>
      </c>
      <c r="G49" s="11">
        <f t="shared" si="3"/>
        <v>99.9</v>
      </c>
      <c r="H49" s="11">
        <f t="shared" si="4"/>
        <v>-168.8</v>
      </c>
      <c r="I49" s="11"/>
    </row>
    <row r="50">
      <c r="A50" s="4" t="s">
        <v>58</v>
      </c>
      <c r="B50" s="27"/>
      <c r="C50" s="25">
        <v>1.23</v>
      </c>
      <c r="D50" s="26">
        <v>0.98</v>
      </c>
      <c r="E50" s="11">
        <f t="shared" si="1"/>
        <v>49.8</v>
      </c>
      <c r="F50" s="11">
        <f t="shared" si="2"/>
        <v>67.7</v>
      </c>
      <c r="G50" s="11">
        <f t="shared" si="3"/>
        <v>162.6</v>
      </c>
      <c r="H50" s="11">
        <f t="shared" si="4"/>
        <v>220.8</v>
      </c>
      <c r="I50" s="11"/>
    </row>
    <row r="51">
      <c r="A51" s="4" t="s">
        <v>235</v>
      </c>
      <c r="B51" s="27"/>
      <c r="C51" s="25">
        <v>2.74</v>
      </c>
      <c r="D51" s="26">
        <v>1.23</v>
      </c>
      <c r="E51" s="11">
        <f t="shared" si="1"/>
        <v>90.1</v>
      </c>
      <c r="F51" s="11">
        <f t="shared" si="2"/>
        <v>74.4</v>
      </c>
      <c r="G51" s="11">
        <f t="shared" si="3"/>
        <v>293.9</v>
      </c>
      <c r="H51" s="11">
        <f t="shared" si="4"/>
        <v>242.6</v>
      </c>
      <c r="I51" s="11"/>
    </row>
    <row r="52">
      <c r="A52" s="4" t="s">
        <v>236</v>
      </c>
      <c r="B52" s="27"/>
      <c r="C52" s="25">
        <v>3.23</v>
      </c>
      <c r="D52" s="26">
        <v>2.54</v>
      </c>
      <c r="E52" s="11">
        <f t="shared" si="1"/>
        <v>103.2</v>
      </c>
      <c r="F52" s="11">
        <f t="shared" si="2"/>
        <v>109.3</v>
      </c>
      <c r="G52" s="11">
        <f t="shared" si="3"/>
        <v>336.5</v>
      </c>
      <c r="H52" s="11">
        <f t="shared" si="4"/>
        <v>356.5</v>
      </c>
      <c r="I52" s="11"/>
    </row>
    <row r="53">
      <c r="A53" s="4" t="s">
        <v>237</v>
      </c>
      <c r="B53" s="27"/>
      <c r="C53" s="25">
        <v>2.74</v>
      </c>
      <c r="D53" s="26">
        <v>4.26</v>
      </c>
      <c r="E53" s="11">
        <f t="shared" si="1"/>
        <v>90.1</v>
      </c>
      <c r="F53" s="11">
        <f t="shared" si="2"/>
        <v>155.2</v>
      </c>
      <c r="G53" s="11">
        <f t="shared" si="3"/>
        <v>293.9</v>
      </c>
      <c r="H53" s="11">
        <f t="shared" si="4"/>
        <v>506.1</v>
      </c>
      <c r="I53" s="11"/>
    </row>
    <row r="54">
      <c r="A54" s="4" t="s">
        <v>238</v>
      </c>
      <c r="B54" s="27"/>
      <c r="C54" s="25">
        <v>1.23</v>
      </c>
      <c r="D54" s="26">
        <v>4.98</v>
      </c>
      <c r="E54" s="11">
        <f t="shared" si="1"/>
        <v>49.8</v>
      </c>
      <c r="F54" s="11">
        <f t="shared" si="2"/>
        <v>174.4</v>
      </c>
      <c r="G54" s="11">
        <f t="shared" si="3"/>
        <v>162.6</v>
      </c>
      <c r="H54" s="11">
        <f t="shared" si="4"/>
        <v>568.7</v>
      </c>
      <c r="I54" s="11"/>
    </row>
    <row r="55">
      <c r="A55" s="4" t="s">
        <v>239</v>
      </c>
      <c r="B55" s="27"/>
      <c r="C55" s="25">
        <v>-0.51</v>
      </c>
      <c r="D55" s="26">
        <v>4.53</v>
      </c>
      <c r="E55" s="11">
        <f t="shared" si="1"/>
        <v>3.4</v>
      </c>
      <c r="F55" s="11">
        <f t="shared" si="2"/>
        <v>162.4</v>
      </c>
      <c r="G55" s="11">
        <f t="shared" si="3"/>
        <v>11.2</v>
      </c>
      <c r="H55" s="11">
        <f t="shared" si="4"/>
        <v>529.6</v>
      </c>
      <c r="I55" s="11"/>
    </row>
    <row r="56">
      <c r="A56" s="4" t="s">
        <v>240</v>
      </c>
      <c r="B56" s="27"/>
      <c r="C56" s="25">
        <v>-8.55</v>
      </c>
      <c r="D56" s="26">
        <v>-5.6</v>
      </c>
      <c r="E56" s="11">
        <f t="shared" si="1"/>
        <v>-211</v>
      </c>
      <c r="F56" s="11">
        <f t="shared" si="2"/>
        <v>-107.8</v>
      </c>
      <c r="G56" s="11">
        <f t="shared" si="3"/>
        <v>-688.1</v>
      </c>
      <c r="H56" s="11">
        <f t="shared" si="4"/>
        <v>-351.5</v>
      </c>
      <c r="I56" s="11"/>
    </row>
    <row r="57">
      <c r="A57" s="4" t="s">
        <v>154</v>
      </c>
      <c r="B57" s="27"/>
      <c r="C57" s="25">
        <v>-0.93</v>
      </c>
      <c r="D57" s="26">
        <v>3.18</v>
      </c>
      <c r="E57" s="11">
        <f t="shared" si="1"/>
        <v>-7.8</v>
      </c>
      <c r="F57" s="11">
        <f t="shared" si="2"/>
        <v>126.4</v>
      </c>
      <c r="G57" s="11">
        <f t="shared" si="3"/>
        <v>-25.3</v>
      </c>
      <c r="H57" s="11">
        <f t="shared" si="4"/>
        <v>412.2</v>
      </c>
      <c r="I57" s="11"/>
    </row>
    <row r="58">
      <c r="A58" s="4" t="s">
        <v>241</v>
      </c>
      <c r="B58" s="27"/>
      <c r="C58" s="25">
        <v>-8.34</v>
      </c>
      <c r="D58" s="26">
        <v>-3.0</v>
      </c>
      <c r="E58" s="11">
        <f t="shared" si="1"/>
        <v>-205.4</v>
      </c>
      <c r="F58" s="11">
        <f t="shared" si="2"/>
        <v>-38.4</v>
      </c>
      <c r="G58" s="11">
        <f t="shared" si="3"/>
        <v>-669.8</v>
      </c>
      <c r="H58" s="11">
        <f t="shared" si="4"/>
        <v>-125.3</v>
      </c>
      <c r="I58" s="11"/>
    </row>
    <row r="59">
      <c r="A59" s="4" t="s">
        <v>242</v>
      </c>
      <c r="B59" s="27"/>
      <c r="C59" s="25">
        <v>-0.42</v>
      </c>
      <c r="D59" s="26">
        <v>1.46</v>
      </c>
      <c r="E59" s="11">
        <f t="shared" si="1"/>
        <v>5.8</v>
      </c>
      <c r="F59" s="11">
        <f t="shared" si="2"/>
        <v>80.5</v>
      </c>
      <c r="G59" s="11">
        <f t="shared" si="3"/>
        <v>19</v>
      </c>
      <c r="H59" s="11">
        <f t="shared" si="4"/>
        <v>262.6</v>
      </c>
      <c r="I59" s="11"/>
    </row>
    <row r="60">
      <c r="A60" s="4" t="s">
        <v>243</v>
      </c>
      <c r="B60" s="27"/>
      <c r="C60" s="25">
        <v>-3.74</v>
      </c>
      <c r="D60" s="26">
        <v>0.02</v>
      </c>
      <c r="E60" s="11">
        <f t="shared" si="1"/>
        <v>-82.7</v>
      </c>
      <c r="F60" s="11">
        <f t="shared" si="2"/>
        <v>42.1</v>
      </c>
      <c r="G60" s="11">
        <f t="shared" si="3"/>
        <v>-269.7</v>
      </c>
      <c r="H60" s="11">
        <f t="shared" si="4"/>
        <v>137.3</v>
      </c>
      <c r="I60" s="11"/>
    </row>
    <row r="61">
      <c r="A61" s="4" t="s">
        <v>244</v>
      </c>
      <c r="B61" s="27"/>
      <c r="C61" s="25">
        <v>-3.77</v>
      </c>
      <c r="D61" s="26">
        <v>-3.31</v>
      </c>
      <c r="E61" s="11">
        <f t="shared" si="1"/>
        <v>-83.5</v>
      </c>
      <c r="F61" s="11">
        <f t="shared" si="2"/>
        <v>-46.7</v>
      </c>
      <c r="G61" s="11">
        <f t="shared" si="3"/>
        <v>-272.3</v>
      </c>
      <c r="H61" s="11">
        <f t="shared" si="4"/>
        <v>-152.3</v>
      </c>
      <c r="I61" s="11"/>
    </row>
    <row r="62">
      <c r="A62" s="4" t="s">
        <v>245</v>
      </c>
      <c r="B62" s="27"/>
      <c r="C62" s="25">
        <v>5.7</v>
      </c>
      <c r="D62" s="26">
        <v>2.0</v>
      </c>
      <c r="E62" s="11">
        <f t="shared" si="1"/>
        <v>169</v>
      </c>
      <c r="F62" s="11">
        <f t="shared" si="2"/>
        <v>94.9</v>
      </c>
      <c r="G62" s="11">
        <f t="shared" si="3"/>
        <v>551.3</v>
      </c>
      <c r="H62" s="11">
        <f t="shared" si="4"/>
        <v>309.5</v>
      </c>
      <c r="I62" s="11"/>
    </row>
    <row r="63">
      <c r="A63" s="4" t="s">
        <v>246</v>
      </c>
      <c r="B63" s="27"/>
      <c r="C63" s="25">
        <v>-2.61</v>
      </c>
      <c r="D63" s="26">
        <v>-7.89</v>
      </c>
      <c r="E63" s="11">
        <f t="shared" si="1"/>
        <v>-52.6</v>
      </c>
      <c r="F63" s="11">
        <f t="shared" si="2"/>
        <v>-168.8</v>
      </c>
      <c r="G63" s="11">
        <f t="shared" si="3"/>
        <v>-171.4</v>
      </c>
      <c r="H63" s="11">
        <f t="shared" si="4"/>
        <v>-550.6</v>
      </c>
      <c r="I63" s="11"/>
    </row>
    <row r="64">
      <c r="A64" s="4" t="s">
        <v>247</v>
      </c>
      <c r="B64" s="27"/>
      <c r="C64" s="25">
        <v>-0.22</v>
      </c>
      <c r="D64" s="26">
        <v>-7.76</v>
      </c>
      <c r="E64" s="11">
        <f t="shared" si="1"/>
        <v>11.2</v>
      </c>
      <c r="F64" s="11">
        <f t="shared" si="2"/>
        <v>-165.4</v>
      </c>
      <c r="G64" s="11">
        <f t="shared" si="3"/>
        <v>36.4</v>
      </c>
      <c r="H64" s="11">
        <f t="shared" si="4"/>
        <v>-539.3</v>
      </c>
      <c r="I64" s="11"/>
    </row>
    <row r="65">
      <c r="A65" s="4" t="s">
        <v>248</v>
      </c>
      <c r="B65" s="27"/>
      <c r="C65" s="25">
        <v>5.0</v>
      </c>
      <c r="D65" s="26">
        <v>-3.0</v>
      </c>
      <c r="E65" s="11">
        <f t="shared" si="1"/>
        <v>150.4</v>
      </c>
      <c r="F65" s="11">
        <f t="shared" si="2"/>
        <v>-38.4</v>
      </c>
      <c r="G65" s="11">
        <f t="shared" si="3"/>
        <v>490.5</v>
      </c>
      <c r="H65" s="11">
        <f t="shared" si="4"/>
        <v>-125.3</v>
      </c>
      <c r="I65" s="11"/>
    </row>
    <row r="66">
      <c r="A66" s="4" t="s">
        <v>249</v>
      </c>
      <c r="B66" s="27"/>
      <c r="C66" s="25">
        <v>-5.45</v>
      </c>
      <c r="D66" s="26">
        <v>-6.46</v>
      </c>
      <c r="E66" s="11">
        <f t="shared" si="1"/>
        <v>-128.3</v>
      </c>
      <c r="F66" s="11">
        <f t="shared" si="2"/>
        <v>-130.7</v>
      </c>
      <c r="G66" s="11">
        <f t="shared" si="3"/>
        <v>-418.4</v>
      </c>
      <c r="H66" s="11">
        <f t="shared" si="4"/>
        <v>-426.3</v>
      </c>
      <c r="I66" s="11"/>
    </row>
    <row r="67">
      <c r="A67" s="4" t="s">
        <v>250</v>
      </c>
      <c r="B67" s="27"/>
      <c r="C67" s="25">
        <v>-2.32</v>
      </c>
      <c r="D67" s="26">
        <v>5.93</v>
      </c>
      <c r="E67" s="11">
        <f t="shared" si="1"/>
        <v>-44.8</v>
      </c>
      <c r="F67" s="11">
        <f t="shared" si="2"/>
        <v>199.7</v>
      </c>
      <c r="G67" s="11">
        <f t="shared" si="3"/>
        <v>-146.2</v>
      </c>
      <c r="H67" s="11">
        <f t="shared" si="4"/>
        <v>651.4</v>
      </c>
      <c r="I67" s="11"/>
    </row>
    <row r="68">
      <c r="A68" s="4" t="s">
        <v>251</v>
      </c>
      <c r="B68" s="27"/>
      <c r="C68" s="25">
        <v>-5.56</v>
      </c>
      <c r="D68" s="26">
        <v>4.53</v>
      </c>
      <c r="E68" s="11">
        <f t="shared" si="1"/>
        <v>-131.2</v>
      </c>
      <c r="F68" s="11">
        <f t="shared" si="2"/>
        <v>162.4</v>
      </c>
      <c r="G68" s="11">
        <f t="shared" si="3"/>
        <v>-428</v>
      </c>
      <c r="H68" s="11">
        <f t="shared" si="4"/>
        <v>529.6</v>
      </c>
      <c r="I68" s="11"/>
    </row>
    <row r="69">
      <c r="A69" s="4" t="s">
        <v>252</v>
      </c>
      <c r="B69" s="27"/>
      <c r="C69" s="25">
        <v>-6.4</v>
      </c>
      <c r="D69" s="26">
        <v>2.5</v>
      </c>
      <c r="E69" s="11">
        <f t="shared" si="1"/>
        <v>-153.6</v>
      </c>
      <c r="F69" s="11">
        <f t="shared" si="2"/>
        <v>108.2</v>
      </c>
      <c r="G69" s="11">
        <f t="shared" si="3"/>
        <v>-501.1</v>
      </c>
      <c r="H69" s="11">
        <f t="shared" si="4"/>
        <v>353</v>
      </c>
      <c r="I69" s="11"/>
    </row>
    <row r="70">
      <c r="A70" s="4" t="s">
        <v>253</v>
      </c>
      <c r="B70" s="27"/>
      <c r="C70" s="25">
        <v>3.0</v>
      </c>
      <c r="D70" s="26">
        <v>6.0</v>
      </c>
      <c r="E70" s="11">
        <f t="shared" si="1"/>
        <v>97</v>
      </c>
      <c r="F70" s="11">
        <f t="shared" si="2"/>
        <v>201.6</v>
      </c>
      <c r="G70" s="11">
        <f t="shared" si="3"/>
        <v>316.5</v>
      </c>
      <c r="H70" s="11">
        <f t="shared" si="4"/>
        <v>657.4</v>
      </c>
      <c r="I70" s="11"/>
    </row>
    <row r="71">
      <c r="A71" s="4" t="s">
        <v>254</v>
      </c>
      <c r="B71" s="27"/>
      <c r="C71" s="25">
        <v>-8.03</v>
      </c>
      <c r="D71" s="26">
        <v>0.42</v>
      </c>
      <c r="E71" s="11">
        <f t="shared" si="1"/>
        <v>-197.1</v>
      </c>
      <c r="F71" s="11">
        <f t="shared" si="2"/>
        <v>52.8</v>
      </c>
      <c r="G71" s="11">
        <f t="shared" si="3"/>
        <v>-642.8</v>
      </c>
      <c r="H71" s="11">
        <f t="shared" si="4"/>
        <v>172.1</v>
      </c>
      <c r="I71" s="11"/>
    </row>
    <row r="72">
      <c r="A72" s="4" t="s">
        <v>155</v>
      </c>
      <c r="B72" s="27"/>
      <c r="C72" s="25">
        <v>-7.49</v>
      </c>
      <c r="D72" s="26">
        <v>-1.48</v>
      </c>
      <c r="E72" s="11">
        <f t="shared" si="1"/>
        <v>-182.7</v>
      </c>
      <c r="F72" s="11">
        <f t="shared" si="2"/>
        <v>2.1</v>
      </c>
      <c r="G72" s="11">
        <f t="shared" si="3"/>
        <v>-595.9</v>
      </c>
      <c r="H72" s="11">
        <f t="shared" si="4"/>
        <v>6.9</v>
      </c>
      <c r="I72" s="11"/>
    </row>
    <row r="73">
      <c r="A73" s="4" t="s">
        <v>59</v>
      </c>
      <c r="B73" s="27"/>
      <c r="C73" s="25">
        <v>1.49</v>
      </c>
      <c r="D73" s="26">
        <v>1.91</v>
      </c>
      <c r="E73" s="11">
        <f t="shared" si="1"/>
        <v>56.8</v>
      </c>
      <c r="F73" s="11">
        <f t="shared" si="2"/>
        <v>92.5</v>
      </c>
      <c r="G73" s="11">
        <f t="shared" si="3"/>
        <v>185.2</v>
      </c>
      <c r="H73" s="11">
        <f t="shared" si="4"/>
        <v>301.7</v>
      </c>
      <c r="I73" s="11"/>
    </row>
    <row r="74">
      <c r="A74" s="4" t="s">
        <v>159</v>
      </c>
      <c r="B74" s="27"/>
      <c r="C74" s="25">
        <v>2.09</v>
      </c>
      <c r="D74" s="26">
        <v>-3.05</v>
      </c>
      <c r="E74" s="11">
        <f t="shared" si="1"/>
        <v>72.8</v>
      </c>
      <c r="F74" s="11">
        <f t="shared" si="2"/>
        <v>-39.8</v>
      </c>
      <c r="G74" s="11">
        <f t="shared" si="3"/>
        <v>237.4</v>
      </c>
      <c r="H74" s="11">
        <f t="shared" si="4"/>
        <v>-129.7</v>
      </c>
      <c r="I74" s="11"/>
    </row>
    <row r="75">
      <c r="A75" s="4" t="s">
        <v>62</v>
      </c>
      <c r="B75" s="27" t="s">
        <v>63</v>
      </c>
      <c r="C75" s="25">
        <v>2.66</v>
      </c>
      <c r="D75" s="26">
        <v>2.48</v>
      </c>
      <c r="E75" s="11">
        <f t="shared" si="1"/>
        <v>88</v>
      </c>
      <c r="F75" s="11">
        <f t="shared" si="2"/>
        <v>107.7</v>
      </c>
      <c r="G75" s="11">
        <f t="shared" si="3"/>
        <v>286.9</v>
      </c>
      <c r="H75" s="11">
        <f t="shared" si="4"/>
        <v>351.3</v>
      </c>
      <c r="I75" s="11"/>
    </row>
    <row r="76">
      <c r="A76" s="4" t="s">
        <v>64</v>
      </c>
      <c r="B76" s="27"/>
      <c r="C76" s="25">
        <v>0.09</v>
      </c>
      <c r="D76" s="26">
        <v>2.31</v>
      </c>
      <c r="E76" s="11">
        <f t="shared" si="1"/>
        <v>19.4</v>
      </c>
      <c r="F76" s="11">
        <f t="shared" si="2"/>
        <v>103.2</v>
      </c>
      <c r="G76" s="11">
        <f t="shared" si="3"/>
        <v>63.4</v>
      </c>
      <c r="H76" s="11">
        <f t="shared" si="4"/>
        <v>336.5</v>
      </c>
      <c r="I76" s="11"/>
    </row>
    <row r="77">
      <c r="A77" s="4" t="s">
        <v>255</v>
      </c>
      <c r="B77" s="27"/>
      <c r="C77" s="28">
        <v>-9.0</v>
      </c>
      <c r="D77" s="29">
        <v>-6.0</v>
      </c>
      <c r="E77" s="11">
        <f t="shared" si="1"/>
        <v>-223</v>
      </c>
      <c r="F77" s="11">
        <f t="shared" si="2"/>
        <v>-118.4</v>
      </c>
      <c r="G77" s="11">
        <f t="shared" si="3"/>
        <v>-727.2</v>
      </c>
      <c r="H77" s="11">
        <f t="shared" si="4"/>
        <v>-386.3</v>
      </c>
      <c r="I77" s="11"/>
    </row>
    <row r="78">
      <c r="A78" s="4" t="s">
        <v>256</v>
      </c>
      <c r="B78" s="27"/>
      <c r="C78" s="28">
        <v>-8.0</v>
      </c>
      <c r="D78" s="29">
        <v>-6.8</v>
      </c>
      <c r="E78" s="11">
        <f t="shared" si="1"/>
        <v>-196.3</v>
      </c>
      <c r="F78" s="11">
        <f t="shared" si="2"/>
        <v>-139.8</v>
      </c>
      <c r="G78" s="11">
        <f t="shared" si="3"/>
        <v>-640.2</v>
      </c>
      <c r="H78" s="11">
        <f t="shared" si="4"/>
        <v>-455.8</v>
      </c>
      <c r="I78" s="11"/>
    </row>
    <row r="79">
      <c r="A79" s="4" t="s">
        <v>257</v>
      </c>
      <c r="B79" s="27"/>
      <c r="C79" s="28">
        <v>-8.7</v>
      </c>
      <c r="D79" s="29">
        <v>-5.6</v>
      </c>
      <c r="E79" s="11">
        <f t="shared" si="1"/>
        <v>-215</v>
      </c>
      <c r="F79" s="11">
        <f t="shared" si="2"/>
        <v>-107.8</v>
      </c>
      <c r="G79" s="11">
        <f t="shared" si="3"/>
        <v>-701.1</v>
      </c>
      <c r="H79" s="11">
        <f t="shared" si="4"/>
        <v>-351.5</v>
      </c>
      <c r="I79" s="11"/>
    </row>
    <row r="80">
      <c r="A80" s="4" t="s">
        <v>258</v>
      </c>
      <c r="B80" s="30"/>
      <c r="C80" s="28">
        <v>-8.6</v>
      </c>
      <c r="D80" s="29">
        <v>-5.8</v>
      </c>
      <c r="E80" s="11">
        <f t="shared" si="1"/>
        <v>-212.3</v>
      </c>
      <c r="F80" s="11">
        <f t="shared" si="2"/>
        <v>-113.1</v>
      </c>
      <c r="G80" s="11">
        <f t="shared" si="3"/>
        <v>-692.4</v>
      </c>
      <c r="H80" s="11">
        <f t="shared" si="4"/>
        <v>-368.9</v>
      </c>
      <c r="I80" s="11"/>
    </row>
    <row r="81">
      <c r="A81" s="4" t="s">
        <v>259</v>
      </c>
      <c r="B81" s="30"/>
      <c r="C81" s="28">
        <v>-8.8</v>
      </c>
      <c r="D81" s="29">
        <v>-5.8</v>
      </c>
      <c r="E81" s="11">
        <f t="shared" si="1"/>
        <v>-217.6</v>
      </c>
      <c r="F81" s="11">
        <f t="shared" si="2"/>
        <v>-113.1</v>
      </c>
      <c r="G81" s="11">
        <f t="shared" si="3"/>
        <v>-709.8</v>
      </c>
      <c r="H81" s="11">
        <f t="shared" si="4"/>
        <v>-368.9</v>
      </c>
      <c r="I81" s="11"/>
    </row>
    <row r="82">
      <c r="A82" s="4" t="s">
        <v>260</v>
      </c>
      <c r="B82" s="30"/>
      <c r="C82" s="28">
        <v>-9.0</v>
      </c>
      <c r="D82" s="29">
        <v>-5.6</v>
      </c>
      <c r="E82" s="11">
        <f t="shared" si="1"/>
        <v>-223</v>
      </c>
      <c r="F82" s="11">
        <f t="shared" si="2"/>
        <v>-107.8</v>
      </c>
      <c r="G82" s="11">
        <f t="shared" si="3"/>
        <v>-727.2</v>
      </c>
      <c r="H82" s="11">
        <f t="shared" si="4"/>
        <v>-351.5</v>
      </c>
      <c r="I82" s="11"/>
    </row>
    <row r="83">
      <c r="A83" s="4" t="s">
        <v>261</v>
      </c>
      <c r="B83" s="30"/>
      <c r="C83" s="28">
        <v>-8.2</v>
      </c>
      <c r="D83" s="29">
        <v>-6.4</v>
      </c>
      <c r="E83" s="11">
        <f t="shared" si="1"/>
        <v>-201.6</v>
      </c>
      <c r="F83" s="11">
        <f t="shared" si="2"/>
        <v>-129.1</v>
      </c>
      <c r="G83" s="11">
        <f t="shared" si="3"/>
        <v>-657.6</v>
      </c>
      <c r="H83" s="11">
        <f t="shared" si="4"/>
        <v>-421</v>
      </c>
      <c r="I83" s="11"/>
    </row>
    <row r="84">
      <c r="A84" s="4" t="s">
        <v>262</v>
      </c>
      <c r="B84" s="30"/>
      <c r="C84" s="28">
        <v>-8.7</v>
      </c>
      <c r="D84" s="29">
        <v>-5.3</v>
      </c>
      <c r="E84" s="11">
        <f t="shared" si="1"/>
        <v>-215</v>
      </c>
      <c r="F84" s="11">
        <f t="shared" si="2"/>
        <v>-99.8</v>
      </c>
      <c r="G84" s="11">
        <f t="shared" si="3"/>
        <v>-701.1</v>
      </c>
      <c r="H84" s="11">
        <f t="shared" si="4"/>
        <v>-325.4</v>
      </c>
      <c r="I84" s="11"/>
    </row>
    <row r="85">
      <c r="A85" s="4" t="s">
        <v>263</v>
      </c>
      <c r="B85" s="30"/>
      <c r="C85" s="28">
        <v>-8.1</v>
      </c>
      <c r="D85" s="29">
        <v>-6.8</v>
      </c>
      <c r="E85" s="11">
        <f t="shared" si="1"/>
        <v>-199</v>
      </c>
      <c r="F85" s="11">
        <f t="shared" si="2"/>
        <v>-139.8</v>
      </c>
      <c r="G85" s="11">
        <f t="shared" si="3"/>
        <v>-648.9</v>
      </c>
      <c r="H85" s="11">
        <f t="shared" si="4"/>
        <v>-455.8</v>
      </c>
      <c r="I85" s="11"/>
    </row>
    <row r="86">
      <c r="A86" s="4" t="s">
        <v>264</v>
      </c>
      <c r="B86" s="30"/>
      <c r="C86" s="28">
        <v>-9.1</v>
      </c>
      <c r="D86" s="29">
        <v>-4.6</v>
      </c>
      <c r="E86" s="11">
        <f t="shared" si="1"/>
        <v>-225.6</v>
      </c>
      <c r="F86" s="11">
        <f t="shared" si="2"/>
        <v>-81.1</v>
      </c>
      <c r="G86" s="11">
        <f t="shared" si="3"/>
        <v>-735.9</v>
      </c>
      <c r="H86" s="11">
        <f t="shared" si="4"/>
        <v>-264.5</v>
      </c>
      <c r="I86" s="11"/>
    </row>
    <row r="87">
      <c r="A87" s="4" t="s">
        <v>265</v>
      </c>
      <c r="B87" s="30"/>
      <c r="C87" s="28">
        <v>-8.8</v>
      </c>
      <c r="D87" s="29">
        <v>-6.0</v>
      </c>
      <c r="E87" s="11">
        <f t="shared" si="1"/>
        <v>-217.6</v>
      </c>
      <c r="F87" s="11">
        <f t="shared" si="2"/>
        <v>-118.4</v>
      </c>
      <c r="G87" s="11">
        <f t="shared" si="3"/>
        <v>-709.8</v>
      </c>
      <c r="H87" s="11">
        <f t="shared" si="4"/>
        <v>-386.3</v>
      </c>
      <c r="I87" s="11"/>
    </row>
    <row r="88">
      <c r="A88" s="4" t="s">
        <v>266</v>
      </c>
      <c r="B88" s="30"/>
      <c r="C88" s="28">
        <v>-8.9</v>
      </c>
      <c r="D88" s="29">
        <v>-4.9</v>
      </c>
      <c r="E88" s="11">
        <f t="shared" si="1"/>
        <v>-220.3</v>
      </c>
      <c r="F88" s="11">
        <f t="shared" si="2"/>
        <v>-89.1</v>
      </c>
      <c r="G88" s="11">
        <f t="shared" si="3"/>
        <v>-718.5</v>
      </c>
      <c r="H88" s="11">
        <f t="shared" si="4"/>
        <v>-290.6</v>
      </c>
      <c r="I88" s="11"/>
    </row>
    <row r="89">
      <c r="A89" s="4" t="s">
        <v>267</v>
      </c>
      <c r="B89" s="30"/>
      <c r="C89" s="28">
        <v>-8.9</v>
      </c>
      <c r="D89" s="29">
        <v>-5.3</v>
      </c>
      <c r="E89" s="11">
        <f t="shared" si="1"/>
        <v>-220.3</v>
      </c>
      <c r="F89" s="11">
        <f t="shared" si="2"/>
        <v>-99.8</v>
      </c>
      <c r="G89" s="11">
        <f t="shared" si="3"/>
        <v>-718.5</v>
      </c>
      <c r="H89" s="11">
        <f t="shared" si="4"/>
        <v>-325.4</v>
      </c>
      <c r="I89" s="11"/>
    </row>
    <row r="90">
      <c r="A90" s="4" t="s">
        <v>268</v>
      </c>
      <c r="B90" s="30"/>
      <c r="C90" s="28">
        <v>-8.7</v>
      </c>
      <c r="D90" s="29">
        <v>-6.2</v>
      </c>
      <c r="E90" s="11">
        <f t="shared" si="1"/>
        <v>-215</v>
      </c>
      <c r="F90" s="11">
        <f t="shared" si="2"/>
        <v>-123.8</v>
      </c>
      <c r="G90" s="11">
        <f t="shared" si="3"/>
        <v>-701.1</v>
      </c>
      <c r="H90" s="11">
        <f t="shared" si="4"/>
        <v>-403.7</v>
      </c>
      <c r="I90" s="11"/>
    </row>
    <row r="91">
      <c r="A91" s="4" t="s">
        <v>269</v>
      </c>
      <c r="B91" s="30"/>
      <c r="C91" s="28">
        <v>-8.5</v>
      </c>
      <c r="D91" s="29">
        <v>-6.0</v>
      </c>
      <c r="E91" s="11">
        <f t="shared" si="1"/>
        <v>-209.6</v>
      </c>
      <c r="F91" s="11">
        <f t="shared" si="2"/>
        <v>-118.4</v>
      </c>
      <c r="G91" s="11">
        <f t="shared" si="3"/>
        <v>-683.7</v>
      </c>
      <c r="H91" s="11">
        <f t="shared" si="4"/>
        <v>-386.3</v>
      </c>
      <c r="I91" s="11"/>
    </row>
    <row r="92">
      <c r="A92" s="4" t="s">
        <v>270</v>
      </c>
      <c r="B92" s="30"/>
      <c r="C92" s="28">
        <v>-11.6</v>
      </c>
      <c r="D92" s="29">
        <v>-6.6</v>
      </c>
      <c r="E92" s="11">
        <f t="shared" si="1"/>
        <v>-292.3</v>
      </c>
      <c r="F92" s="11">
        <f t="shared" si="2"/>
        <v>-134.4</v>
      </c>
      <c r="G92" s="11">
        <f t="shared" si="3"/>
        <v>-953.3</v>
      </c>
      <c r="H92" s="11">
        <f t="shared" si="4"/>
        <v>-438.4</v>
      </c>
      <c r="I92" s="11"/>
    </row>
    <row r="93">
      <c r="A93" s="4" t="s">
        <v>271</v>
      </c>
      <c r="B93" s="30"/>
      <c r="C93" s="28">
        <v>-11.8</v>
      </c>
      <c r="D93" s="29">
        <v>-6.9</v>
      </c>
      <c r="E93" s="11">
        <f t="shared" si="1"/>
        <v>-297.6</v>
      </c>
      <c r="F93" s="11">
        <f t="shared" si="2"/>
        <v>-142.4</v>
      </c>
      <c r="G93" s="11">
        <f t="shared" si="3"/>
        <v>-970.7</v>
      </c>
      <c r="H93" s="11">
        <f t="shared" si="4"/>
        <v>-464.5</v>
      </c>
      <c r="I93" s="11"/>
    </row>
    <row r="94">
      <c r="A94" s="4" t="s">
        <v>272</v>
      </c>
      <c r="B94" s="30"/>
      <c r="C94" s="28">
        <v>-10.0</v>
      </c>
      <c r="D94" s="29">
        <v>-5.5</v>
      </c>
      <c r="E94" s="11">
        <f t="shared" si="1"/>
        <v>-249.6</v>
      </c>
      <c r="F94" s="11">
        <f t="shared" si="2"/>
        <v>-105.1</v>
      </c>
      <c r="G94" s="11">
        <f t="shared" si="3"/>
        <v>-814.2</v>
      </c>
      <c r="H94" s="11">
        <f t="shared" si="4"/>
        <v>-342.8</v>
      </c>
      <c r="I94" s="11"/>
    </row>
    <row r="95">
      <c r="A95" s="4" t="s">
        <v>273</v>
      </c>
      <c r="B95" s="30"/>
      <c r="C95" s="28">
        <v>-9.8</v>
      </c>
      <c r="D95" s="29">
        <v>-5.4</v>
      </c>
      <c r="E95" s="11">
        <f t="shared" si="1"/>
        <v>-244.3</v>
      </c>
      <c r="F95" s="11">
        <f t="shared" si="2"/>
        <v>-102.4</v>
      </c>
      <c r="G95" s="11">
        <f t="shared" si="3"/>
        <v>-796.8</v>
      </c>
      <c r="H95" s="11">
        <f t="shared" si="4"/>
        <v>-334.1</v>
      </c>
      <c r="I95" s="11"/>
    </row>
    <row r="96">
      <c r="A96" s="4" t="s">
        <v>274</v>
      </c>
      <c r="B96" s="30"/>
      <c r="C96" s="28">
        <v>-9.9</v>
      </c>
      <c r="D96" s="29">
        <v>-5.1</v>
      </c>
      <c r="E96" s="11">
        <f t="shared" si="1"/>
        <v>-247</v>
      </c>
      <c r="F96" s="11">
        <f t="shared" si="2"/>
        <v>-94.4</v>
      </c>
      <c r="G96" s="11">
        <f t="shared" si="3"/>
        <v>-805.5</v>
      </c>
      <c r="H96" s="11">
        <f t="shared" si="4"/>
        <v>-308</v>
      </c>
      <c r="I96" s="11"/>
    </row>
    <row r="97">
      <c r="A97" s="4" t="s">
        <v>275</v>
      </c>
      <c r="B97" s="30"/>
      <c r="C97" s="28">
        <v>-10.7</v>
      </c>
      <c r="D97" s="29">
        <v>-5.8</v>
      </c>
      <c r="E97" s="11">
        <f t="shared" si="1"/>
        <v>-268.3</v>
      </c>
      <c r="F97" s="11">
        <f t="shared" si="2"/>
        <v>-113.1</v>
      </c>
      <c r="G97" s="11">
        <f t="shared" si="3"/>
        <v>-875.1</v>
      </c>
      <c r="H97" s="11">
        <f t="shared" si="4"/>
        <v>-368.9</v>
      </c>
      <c r="I97" s="11"/>
    </row>
    <row r="98">
      <c r="A98" s="4" t="s">
        <v>276</v>
      </c>
      <c r="B98" s="30"/>
      <c r="C98" s="28">
        <v>-9.4</v>
      </c>
      <c r="D98" s="29">
        <v>-4.6</v>
      </c>
      <c r="E98" s="11">
        <f t="shared" si="1"/>
        <v>-233.6</v>
      </c>
      <c r="F98" s="11">
        <f t="shared" si="2"/>
        <v>-81.1</v>
      </c>
      <c r="G98" s="11">
        <f t="shared" si="3"/>
        <v>-762</v>
      </c>
      <c r="H98" s="11">
        <f t="shared" si="4"/>
        <v>-264.5</v>
      </c>
      <c r="I98" s="11"/>
    </row>
    <row r="99">
      <c r="A99" s="4" t="s">
        <v>277</v>
      </c>
      <c r="B99" s="30"/>
      <c r="C99" s="28">
        <v>-12.5</v>
      </c>
      <c r="D99" s="29">
        <v>-7.4</v>
      </c>
      <c r="E99" s="11">
        <f t="shared" si="1"/>
        <v>-316.3</v>
      </c>
      <c r="F99" s="11">
        <f t="shared" si="2"/>
        <v>-155.8</v>
      </c>
      <c r="G99" s="11">
        <f t="shared" si="3"/>
        <v>-1031.6</v>
      </c>
      <c r="H99" s="11">
        <f t="shared" si="4"/>
        <v>-508</v>
      </c>
      <c r="I99" s="11"/>
    </row>
    <row r="100">
      <c r="A100" s="4" t="s">
        <v>278</v>
      </c>
      <c r="B100" s="30"/>
      <c r="C100" s="28">
        <v>-10.2</v>
      </c>
      <c r="D100" s="29">
        <v>-5.5</v>
      </c>
      <c r="E100" s="11">
        <f t="shared" si="1"/>
        <v>-255</v>
      </c>
      <c r="F100" s="11">
        <f t="shared" si="2"/>
        <v>-105.1</v>
      </c>
      <c r="G100" s="11">
        <f t="shared" si="3"/>
        <v>-831.6</v>
      </c>
      <c r="H100" s="11">
        <f t="shared" si="4"/>
        <v>-342.8</v>
      </c>
      <c r="I100" s="11"/>
    </row>
    <row r="101">
      <c r="A101" s="4" t="s">
        <v>279</v>
      </c>
      <c r="B101" s="30"/>
      <c r="C101" s="28">
        <v>-10.8</v>
      </c>
      <c r="D101" s="29">
        <v>-5.9</v>
      </c>
      <c r="E101" s="11">
        <f t="shared" si="1"/>
        <v>-271</v>
      </c>
      <c r="F101" s="11">
        <f t="shared" si="2"/>
        <v>-115.8</v>
      </c>
      <c r="G101" s="11">
        <f t="shared" si="3"/>
        <v>-883.8</v>
      </c>
      <c r="H101" s="11">
        <f t="shared" si="4"/>
        <v>-377.6</v>
      </c>
      <c r="I101" s="11"/>
    </row>
    <row r="102">
      <c r="A102" s="4" t="s">
        <v>280</v>
      </c>
      <c r="B102" s="30"/>
      <c r="C102" s="28">
        <v>-12.1</v>
      </c>
      <c r="D102" s="29">
        <v>-7.1</v>
      </c>
      <c r="E102" s="11">
        <f t="shared" si="1"/>
        <v>-305.6</v>
      </c>
      <c r="F102" s="11">
        <f t="shared" si="2"/>
        <v>-147.8</v>
      </c>
      <c r="G102" s="11">
        <f t="shared" si="3"/>
        <v>-996.8</v>
      </c>
      <c r="H102" s="11">
        <f t="shared" si="4"/>
        <v>-481.9</v>
      </c>
      <c r="I102" s="11"/>
    </row>
    <row r="103">
      <c r="A103" s="4" t="s">
        <v>281</v>
      </c>
      <c r="B103" s="30"/>
      <c r="C103" s="28">
        <v>-10.5</v>
      </c>
      <c r="D103" s="29">
        <v>-5.6</v>
      </c>
      <c r="E103" s="11">
        <f t="shared" si="1"/>
        <v>-263</v>
      </c>
      <c r="F103" s="11">
        <f t="shared" si="2"/>
        <v>-107.8</v>
      </c>
      <c r="G103" s="11">
        <f t="shared" si="3"/>
        <v>-857.7</v>
      </c>
      <c r="H103" s="11">
        <f t="shared" si="4"/>
        <v>-351.5</v>
      </c>
      <c r="I103" s="11"/>
    </row>
    <row r="104">
      <c r="A104" s="4" t="s">
        <v>282</v>
      </c>
      <c r="B104" s="30"/>
      <c r="C104" s="28">
        <v>-12.3</v>
      </c>
      <c r="D104" s="29">
        <v>-7.2</v>
      </c>
      <c r="E104" s="11">
        <f t="shared" si="1"/>
        <v>-311</v>
      </c>
      <c r="F104" s="11">
        <f t="shared" si="2"/>
        <v>-150.4</v>
      </c>
      <c r="G104" s="11">
        <f t="shared" si="3"/>
        <v>-1014.2</v>
      </c>
      <c r="H104" s="11">
        <f t="shared" si="4"/>
        <v>-490.6</v>
      </c>
      <c r="I104" s="11"/>
    </row>
    <row r="105">
      <c r="A105" s="4" t="s">
        <v>283</v>
      </c>
      <c r="B105" s="30"/>
      <c r="C105" s="28">
        <v>-10.0</v>
      </c>
      <c r="D105" s="29">
        <v>-5.3</v>
      </c>
      <c r="E105" s="11">
        <f t="shared" si="1"/>
        <v>-249.6</v>
      </c>
      <c r="F105" s="11">
        <f t="shared" si="2"/>
        <v>-99.8</v>
      </c>
      <c r="G105" s="11">
        <f t="shared" si="3"/>
        <v>-814.2</v>
      </c>
      <c r="H105" s="11">
        <f t="shared" si="4"/>
        <v>-325.4</v>
      </c>
      <c r="I105" s="11"/>
    </row>
    <row r="106">
      <c r="A106" s="4" t="s">
        <v>284</v>
      </c>
      <c r="B106" s="30"/>
      <c r="C106" s="28">
        <v>-11.4</v>
      </c>
      <c r="D106" s="29">
        <v>-6.3</v>
      </c>
      <c r="E106" s="11">
        <f t="shared" si="1"/>
        <v>-287</v>
      </c>
      <c r="F106" s="11">
        <f t="shared" si="2"/>
        <v>-126.4</v>
      </c>
      <c r="G106" s="11">
        <f t="shared" si="3"/>
        <v>-935.9</v>
      </c>
      <c r="H106" s="11">
        <f t="shared" si="4"/>
        <v>-412.3</v>
      </c>
      <c r="I106" s="11"/>
    </row>
    <row r="107">
      <c r="A107" s="4" t="s">
        <v>285</v>
      </c>
      <c r="B107" s="30"/>
      <c r="C107" s="28">
        <v>-12.6</v>
      </c>
      <c r="D107" s="29">
        <v>-7.3</v>
      </c>
      <c r="E107" s="11">
        <f t="shared" si="1"/>
        <v>-319</v>
      </c>
      <c r="F107" s="11">
        <f t="shared" si="2"/>
        <v>-153.1</v>
      </c>
      <c r="G107" s="11">
        <f t="shared" si="3"/>
        <v>-1040.3</v>
      </c>
      <c r="H107" s="11">
        <f t="shared" si="4"/>
        <v>-499.3</v>
      </c>
      <c r="I107" s="11"/>
    </row>
    <row r="108">
      <c r="A108" s="4" t="s">
        <v>286</v>
      </c>
      <c r="B108" s="30"/>
      <c r="C108" s="28">
        <v>-9.7</v>
      </c>
      <c r="D108" s="29">
        <v>-5.0</v>
      </c>
      <c r="E108" s="11">
        <f t="shared" si="1"/>
        <v>-241.6</v>
      </c>
      <c r="F108" s="11">
        <f t="shared" si="2"/>
        <v>-91.8</v>
      </c>
      <c r="G108" s="11">
        <f t="shared" si="3"/>
        <v>-788.1</v>
      </c>
      <c r="H108" s="11">
        <f t="shared" si="4"/>
        <v>-299.3</v>
      </c>
      <c r="I108" s="11"/>
    </row>
    <row r="109">
      <c r="A109" s="4" t="s">
        <v>287</v>
      </c>
      <c r="B109" s="30"/>
      <c r="C109" s="28">
        <v>-11.2</v>
      </c>
      <c r="D109" s="29">
        <v>-6.2</v>
      </c>
      <c r="E109" s="11">
        <f t="shared" si="1"/>
        <v>-281.6</v>
      </c>
      <c r="F109" s="11">
        <f t="shared" si="2"/>
        <v>-123.8</v>
      </c>
      <c r="G109" s="11">
        <f t="shared" si="3"/>
        <v>-918.5</v>
      </c>
      <c r="H109" s="11">
        <f t="shared" si="4"/>
        <v>-403.7</v>
      </c>
      <c r="I109" s="11"/>
    </row>
    <row r="110">
      <c r="A110" s="4" t="s">
        <v>288</v>
      </c>
      <c r="B110" s="30"/>
      <c r="C110" s="28">
        <v>-11.9</v>
      </c>
      <c r="D110" s="29">
        <v>-6.8</v>
      </c>
      <c r="E110" s="11">
        <f t="shared" si="1"/>
        <v>-300.3</v>
      </c>
      <c r="F110" s="11">
        <f t="shared" si="2"/>
        <v>-139.8</v>
      </c>
      <c r="G110" s="11">
        <f t="shared" si="3"/>
        <v>-979.4</v>
      </c>
      <c r="H110" s="11">
        <f t="shared" si="4"/>
        <v>-455.8</v>
      </c>
      <c r="I110" s="11"/>
    </row>
    <row r="111">
      <c r="A111" s="4" t="s">
        <v>289</v>
      </c>
      <c r="B111" s="30"/>
      <c r="C111" s="28">
        <v>-10.5</v>
      </c>
      <c r="D111" s="29">
        <v>-7.3</v>
      </c>
      <c r="E111" s="11">
        <f t="shared" si="1"/>
        <v>-263</v>
      </c>
      <c r="F111" s="11">
        <f t="shared" si="2"/>
        <v>-153.1</v>
      </c>
      <c r="G111" s="11">
        <f t="shared" si="3"/>
        <v>-857.7</v>
      </c>
      <c r="H111" s="11">
        <f t="shared" si="4"/>
        <v>-499.3</v>
      </c>
      <c r="I111" s="11"/>
    </row>
    <row r="112">
      <c r="A112" s="4" t="s">
        <v>290</v>
      </c>
      <c r="B112" s="30"/>
      <c r="C112" s="28">
        <v>-9.7</v>
      </c>
      <c r="D112" s="29">
        <v>-6.9</v>
      </c>
      <c r="E112" s="11">
        <f t="shared" si="1"/>
        <v>-241.6</v>
      </c>
      <c r="F112" s="11">
        <f t="shared" si="2"/>
        <v>-142.4</v>
      </c>
      <c r="G112" s="11">
        <f t="shared" si="3"/>
        <v>-788.1</v>
      </c>
      <c r="H112" s="11">
        <f t="shared" si="4"/>
        <v>-464.5</v>
      </c>
      <c r="I112" s="11"/>
    </row>
    <row r="113">
      <c r="A113" s="4" t="s">
        <v>291</v>
      </c>
      <c r="B113" s="30"/>
      <c r="C113" s="28">
        <v>-11.0</v>
      </c>
      <c r="D113" s="29">
        <v>-7.2</v>
      </c>
      <c r="E113" s="11">
        <f t="shared" si="1"/>
        <v>-276.3</v>
      </c>
      <c r="F113" s="11">
        <f t="shared" si="2"/>
        <v>-150.4</v>
      </c>
      <c r="G113" s="11">
        <f t="shared" si="3"/>
        <v>-901.1</v>
      </c>
      <c r="H113" s="11">
        <f t="shared" si="4"/>
        <v>-490.6</v>
      </c>
      <c r="I113" s="11"/>
    </row>
    <row r="114">
      <c r="A114" s="4" t="s">
        <v>292</v>
      </c>
      <c r="B114" s="30"/>
      <c r="C114" s="28">
        <v>-10.1</v>
      </c>
      <c r="D114" s="29">
        <v>-7.3</v>
      </c>
      <c r="E114" s="11">
        <f t="shared" si="1"/>
        <v>-252.3</v>
      </c>
      <c r="F114" s="11">
        <f t="shared" si="2"/>
        <v>-153.1</v>
      </c>
      <c r="G114" s="11">
        <f t="shared" si="3"/>
        <v>-822.9</v>
      </c>
      <c r="H114" s="11">
        <f t="shared" si="4"/>
        <v>-499.3</v>
      </c>
      <c r="I114" s="11"/>
    </row>
    <row r="115">
      <c r="A115" s="4" t="s">
        <v>293</v>
      </c>
      <c r="B115" s="30"/>
      <c r="C115" s="28">
        <v>-9.0</v>
      </c>
      <c r="D115" s="29">
        <v>-7.1</v>
      </c>
      <c r="E115" s="11">
        <f t="shared" si="1"/>
        <v>-223</v>
      </c>
      <c r="F115" s="11">
        <f t="shared" si="2"/>
        <v>-147.8</v>
      </c>
      <c r="G115" s="11">
        <f t="shared" si="3"/>
        <v>-727.2</v>
      </c>
      <c r="H115" s="11">
        <f t="shared" si="4"/>
        <v>-481.9</v>
      </c>
      <c r="I115" s="11"/>
    </row>
    <row r="116">
      <c r="A116" s="4" t="s">
        <v>294</v>
      </c>
      <c r="B116" s="30"/>
      <c r="C116" s="28">
        <v>-9.8</v>
      </c>
      <c r="D116" s="29">
        <v>-7.3</v>
      </c>
      <c r="E116" s="11">
        <f t="shared" si="1"/>
        <v>-244.3</v>
      </c>
      <c r="F116" s="11">
        <f t="shared" si="2"/>
        <v>-153.1</v>
      </c>
      <c r="G116" s="11">
        <f t="shared" si="3"/>
        <v>-796.8</v>
      </c>
      <c r="H116" s="11">
        <f t="shared" si="4"/>
        <v>-499.3</v>
      </c>
      <c r="I116" s="11"/>
    </row>
    <row r="117">
      <c r="A117" s="4" t="s">
        <v>295</v>
      </c>
      <c r="B117" s="30"/>
      <c r="C117" s="28">
        <v>-8.1</v>
      </c>
      <c r="D117" s="29">
        <v>-7.2</v>
      </c>
      <c r="E117" s="11">
        <f t="shared" si="1"/>
        <v>-199</v>
      </c>
      <c r="F117" s="11">
        <f t="shared" si="2"/>
        <v>-150.4</v>
      </c>
      <c r="G117" s="11">
        <f t="shared" si="3"/>
        <v>-648.9</v>
      </c>
      <c r="H117" s="11">
        <f t="shared" si="4"/>
        <v>-490.6</v>
      </c>
      <c r="I117" s="11"/>
    </row>
    <row r="118">
      <c r="A118" s="4" t="s">
        <v>296</v>
      </c>
      <c r="B118" s="30"/>
      <c r="C118" s="28">
        <v>-10.8</v>
      </c>
      <c r="D118" s="29">
        <v>-7.3</v>
      </c>
      <c r="E118" s="11">
        <f t="shared" si="1"/>
        <v>-271</v>
      </c>
      <c r="F118" s="11">
        <f t="shared" si="2"/>
        <v>-153.1</v>
      </c>
      <c r="G118" s="11">
        <f t="shared" si="3"/>
        <v>-883.8</v>
      </c>
      <c r="H118" s="11">
        <f t="shared" si="4"/>
        <v>-499.3</v>
      </c>
      <c r="I118" s="11"/>
    </row>
    <row r="119">
      <c r="A119" s="4" t="s">
        <v>297</v>
      </c>
      <c r="B119" s="30"/>
      <c r="C119" s="28">
        <v>-8.7</v>
      </c>
      <c r="D119" s="29">
        <v>-7.2</v>
      </c>
      <c r="E119" s="11">
        <f t="shared" si="1"/>
        <v>-215</v>
      </c>
      <c r="F119" s="11">
        <f t="shared" si="2"/>
        <v>-150.4</v>
      </c>
      <c r="G119" s="11">
        <f t="shared" si="3"/>
        <v>-701.1</v>
      </c>
      <c r="H119" s="11">
        <f t="shared" si="4"/>
        <v>-490.6</v>
      </c>
      <c r="I119" s="11"/>
    </row>
    <row r="120">
      <c r="A120" s="4" t="s">
        <v>298</v>
      </c>
      <c r="B120" s="30"/>
      <c r="C120" s="28">
        <v>-11.7</v>
      </c>
      <c r="D120" s="29">
        <v>-7.2</v>
      </c>
      <c r="E120" s="11">
        <f t="shared" si="1"/>
        <v>-295</v>
      </c>
      <c r="F120" s="11">
        <f t="shared" si="2"/>
        <v>-150.4</v>
      </c>
      <c r="G120" s="11">
        <f t="shared" si="3"/>
        <v>-962</v>
      </c>
      <c r="H120" s="11">
        <f t="shared" si="4"/>
        <v>-490.6</v>
      </c>
      <c r="I120" s="11"/>
    </row>
    <row r="121">
      <c r="A121" s="4" t="s">
        <v>299</v>
      </c>
      <c r="B121" s="30"/>
      <c r="C121" s="28">
        <v>-8.3</v>
      </c>
      <c r="D121" s="29">
        <v>-7.2</v>
      </c>
      <c r="E121" s="11">
        <f t="shared" si="1"/>
        <v>-204.3</v>
      </c>
      <c r="F121" s="11">
        <f t="shared" si="2"/>
        <v>-150.4</v>
      </c>
      <c r="G121" s="11">
        <f t="shared" si="3"/>
        <v>-666.3</v>
      </c>
      <c r="H121" s="11">
        <f t="shared" si="4"/>
        <v>-490.6</v>
      </c>
      <c r="I121" s="11"/>
    </row>
    <row r="122">
      <c r="A122" s="4" t="s">
        <v>300</v>
      </c>
      <c r="B122" s="30"/>
      <c r="C122" s="28">
        <v>-9.5</v>
      </c>
      <c r="D122" s="29">
        <v>-7.3</v>
      </c>
      <c r="E122" s="11">
        <f t="shared" si="1"/>
        <v>-236.3</v>
      </c>
      <c r="F122" s="11">
        <f t="shared" si="2"/>
        <v>-153.1</v>
      </c>
      <c r="G122" s="11">
        <f t="shared" si="3"/>
        <v>-770.7</v>
      </c>
      <c r="H122" s="11">
        <f t="shared" si="4"/>
        <v>-499.3</v>
      </c>
      <c r="I122" s="11"/>
    </row>
    <row r="123">
      <c r="A123" s="4" t="s">
        <v>301</v>
      </c>
      <c r="B123" s="30"/>
      <c r="C123" s="28">
        <v>-9.0</v>
      </c>
      <c r="D123" s="29">
        <v>-7.3</v>
      </c>
      <c r="E123" s="11">
        <f t="shared" si="1"/>
        <v>-223</v>
      </c>
      <c r="F123" s="11">
        <f t="shared" si="2"/>
        <v>-153.1</v>
      </c>
      <c r="G123" s="11">
        <f t="shared" si="3"/>
        <v>-727.2</v>
      </c>
      <c r="H123" s="11">
        <f t="shared" si="4"/>
        <v>-499.3</v>
      </c>
      <c r="I123" s="11"/>
    </row>
    <row r="124">
      <c r="A124" s="4" t="s">
        <v>302</v>
      </c>
      <c r="B124" s="30"/>
      <c r="C124" s="28">
        <v>-11.3</v>
      </c>
      <c r="D124" s="29">
        <v>-7.3</v>
      </c>
      <c r="E124" s="11">
        <f t="shared" si="1"/>
        <v>-284.3</v>
      </c>
      <c r="F124" s="11">
        <f t="shared" si="2"/>
        <v>-153.1</v>
      </c>
      <c r="G124" s="11">
        <f t="shared" si="3"/>
        <v>-927.2</v>
      </c>
      <c r="H124" s="11">
        <f t="shared" si="4"/>
        <v>-499.3</v>
      </c>
      <c r="I124" s="11"/>
    </row>
    <row r="125">
      <c r="A125" s="4" t="s">
        <v>303</v>
      </c>
      <c r="B125" s="30"/>
      <c r="C125" s="28">
        <v>-12.3</v>
      </c>
      <c r="D125" s="29">
        <v>-7.4</v>
      </c>
      <c r="E125" s="11">
        <f t="shared" si="1"/>
        <v>-311</v>
      </c>
      <c r="F125" s="11">
        <f t="shared" si="2"/>
        <v>-155.8</v>
      </c>
      <c r="G125" s="11">
        <f t="shared" si="3"/>
        <v>-1014.2</v>
      </c>
      <c r="H125" s="11">
        <f t="shared" si="4"/>
        <v>-508</v>
      </c>
      <c r="I125" s="11"/>
    </row>
    <row r="126">
      <c r="A126" s="4" t="s">
        <v>304</v>
      </c>
      <c r="B126" s="30"/>
      <c r="C126" s="28">
        <v>-9.7</v>
      </c>
      <c r="D126" s="29">
        <v>-7.1</v>
      </c>
      <c r="E126" s="11">
        <f t="shared" si="1"/>
        <v>-241.6</v>
      </c>
      <c r="F126" s="11">
        <f t="shared" si="2"/>
        <v>-147.8</v>
      </c>
      <c r="G126" s="11">
        <f t="shared" si="3"/>
        <v>-788.1</v>
      </c>
      <c r="H126" s="11">
        <f t="shared" si="4"/>
        <v>-481.9</v>
      </c>
      <c r="I126" s="11"/>
    </row>
    <row r="127">
      <c r="A127" s="4" t="s">
        <v>305</v>
      </c>
      <c r="B127" s="30"/>
      <c r="C127" s="28">
        <v>-12.1</v>
      </c>
      <c r="D127" s="29">
        <v>-7.4</v>
      </c>
      <c r="E127" s="11">
        <f t="shared" si="1"/>
        <v>-305.6</v>
      </c>
      <c r="F127" s="11">
        <f t="shared" si="2"/>
        <v>-155.8</v>
      </c>
      <c r="G127" s="11">
        <f t="shared" si="3"/>
        <v>-996.8</v>
      </c>
      <c r="H127" s="11">
        <f t="shared" si="4"/>
        <v>-508</v>
      </c>
      <c r="I127" s="11"/>
    </row>
    <row r="128">
      <c r="A128" s="4" t="s">
        <v>306</v>
      </c>
      <c r="B128" s="30"/>
      <c r="C128" s="28">
        <v>-11.7</v>
      </c>
      <c r="D128" s="29">
        <v>-7.4</v>
      </c>
      <c r="E128" s="11">
        <f t="shared" si="1"/>
        <v>-295</v>
      </c>
      <c r="F128" s="11">
        <f t="shared" si="2"/>
        <v>-155.8</v>
      </c>
      <c r="G128" s="11">
        <f t="shared" si="3"/>
        <v>-962</v>
      </c>
      <c r="H128" s="11">
        <f t="shared" si="4"/>
        <v>-508</v>
      </c>
      <c r="I128" s="11"/>
    </row>
    <row r="129">
      <c r="A129" s="4" t="s">
        <v>307</v>
      </c>
      <c r="B129" s="30"/>
      <c r="C129" s="28">
        <v>-9.4</v>
      </c>
      <c r="D129" s="29">
        <v>-6.9</v>
      </c>
      <c r="E129" s="11">
        <f t="shared" si="1"/>
        <v>-233.6</v>
      </c>
      <c r="F129" s="11">
        <f t="shared" si="2"/>
        <v>-142.4</v>
      </c>
      <c r="G129" s="11">
        <f t="shared" si="3"/>
        <v>-762</v>
      </c>
      <c r="H129" s="11">
        <f t="shared" si="4"/>
        <v>-464.5</v>
      </c>
      <c r="I129" s="11"/>
    </row>
    <row r="130">
      <c r="A130" s="4" t="s">
        <v>308</v>
      </c>
      <c r="B130" s="30"/>
      <c r="C130" s="28">
        <v>-9.2</v>
      </c>
      <c r="D130" s="29">
        <v>-5.8</v>
      </c>
      <c r="E130" s="11">
        <f t="shared" si="1"/>
        <v>-228.3</v>
      </c>
      <c r="F130" s="11">
        <f t="shared" si="2"/>
        <v>-113.1</v>
      </c>
      <c r="G130" s="11">
        <f t="shared" si="3"/>
        <v>-744.6</v>
      </c>
      <c r="H130" s="11">
        <f t="shared" si="4"/>
        <v>-368.9</v>
      </c>
      <c r="I130" s="11"/>
    </row>
    <row r="131">
      <c r="A131" s="4" t="s">
        <v>309</v>
      </c>
      <c r="B131" s="30"/>
      <c r="C131" s="28">
        <v>-9.5</v>
      </c>
      <c r="D131" s="29">
        <v>-6.2</v>
      </c>
      <c r="E131" s="11">
        <f t="shared" si="1"/>
        <v>-236.3</v>
      </c>
      <c r="F131" s="11">
        <f t="shared" si="2"/>
        <v>-123.8</v>
      </c>
      <c r="G131" s="11">
        <f t="shared" si="3"/>
        <v>-770.7</v>
      </c>
      <c r="H131" s="11">
        <f t="shared" si="4"/>
        <v>-403.7</v>
      </c>
      <c r="I131" s="11"/>
    </row>
    <row r="132">
      <c r="A132" s="4" t="s">
        <v>310</v>
      </c>
      <c r="B132" s="30"/>
      <c r="C132" s="28">
        <v>-9.2</v>
      </c>
      <c r="D132" s="29">
        <v>-6.3</v>
      </c>
      <c r="E132" s="11">
        <f t="shared" si="1"/>
        <v>-228.3</v>
      </c>
      <c r="F132" s="11">
        <f t="shared" si="2"/>
        <v>-126.4</v>
      </c>
      <c r="G132" s="11">
        <f t="shared" si="3"/>
        <v>-744.6</v>
      </c>
      <c r="H132" s="11">
        <f t="shared" si="4"/>
        <v>-412.3</v>
      </c>
      <c r="I132" s="11"/>
    </row>
    <row r="133">
      <c r="A133" s="4" t="s">
        <v>311</v>
      </c>
      <c r="B133" s="30"/>
      <c r="C133" s="28">
        <v>-9.7</v>
      </c>
      <c r="D133" s="29">
        <v>-6.2</v>
      </c>
      <c r="E133" s="11">
        <f t="shared" si="1"/>
        <v>-241.6</v>
      </c>
      <c r="F133" s="11">
        <f t="shared" si="2"/>
        <v>-123.8</v>
      </c>
      <c r="G133" s="11">
        <f t="shared" si="3"/>
        <v>-788.1</v>
      </c>
      <c r="H133" s="11">
        <f t="shared" si="4"/>
        <v>-403.7</v>
      </c>
      <c r="I133" s="11"/>
    </row>
    <row r="134">
      <c r="A134" s="4" t="s">
        <v>312</v>
      </c>
      <c r="B134" s="30"/>
      <c r="C134" s="28">
        <v>-9.4</v>
      </c>
      <c r="D134" s="29">
        <v>-5.9</v>
      </c>
      <c r="E134" s="11">
        <f t="shared" si="1"/>
        <v>-233.6</v>
      </c>
      <c r="F134" s="11">
        <f t="shared" si="2"/>
        <v>-115.8</v>
      </c>
      <c r="G134" s="11">
        <f t="shared" si="3"/>
        <v>-762</v>
      </c>
      <c r="H134" s="11">
        <f t="shared" si="4"/>
        <v>-377.6</v>
      </c>
      <c r="I134" s="11"/>
    </row>
    <row r="135">
      <c r="A135" s="4" t="s">
        <v>313</v>
      </c>
      <c r="B135" s="30"/>
      <c r="C135" s="28">
        <v>-9.4</v>
      </c>
      <c r="D135" s="29">
        <v>-6.4</v>
      </c>
      <c r="E135" s="11">
        <f t="shared" si="1"/>
        <v>-233.6</v>
      </c>
      <c r="F135" s="11">
        <f t="shared" si="2"/>
        <v>-129.1</v>
      </c>
      <c r="G135" s="11">
        <f t="shared" si="3"/>
        <v>-762</v>
      </c>
      <c r="H135" s="11">
        <f t="shared" si="4"/>
        <v>-421</v>
      </c>
      <c r="I135" s="11"/>
    </row>
    <row r="136">
      <c r="A136" s="4" t="s">
        <v>314</v>
      </c>
      <c r="B136" s="30"/>
      <c r="C136" s="28">
        <v>-9.4</v>
      </c>
      <c r="D136" s="29">
        <v>-6.1</v>
      </c>
      <c r="E136" s="11">
        <f t="shared" si="1"/>
        <v>-233.6</v>
      </c>
      <c r="F136" s="11">
        <f t="shared" si="2"/>
        <v>-121.1</v>
      </c>
      <c r="G136" s="11">
        <f t="shared" si="3"/>
        <v>-762</v>
      </c>
      <c r="H136" s="11">
        <f t="shared" si="4"/>
        <v>-395</v>
      </c>
      <c r="I136" s="11"/>
    </row>
    <row r="137">
      <c r="A137" s="4" t="s">
        <v>315</v>
      </c>
      <c r="B137" s="30"/>
      <c r="C137" s="28">
        <v>-9.8</v>
      </c>
      <c r="D137" s="29">
        <v>-6.4</v>
      </c>
      <c r="E137" s="11">
        <f t="shared" si="1"/>
        <v>-244.3</v>
      </c>
      <c r="F137" s="11">
        <f t="shared" si="2"/>
        <v>-129.1</v>
      </c>
      <c r="G137" s="11">
        <f t="shared" si="3"/>
        <v>-796.8</v>
      </c>
      <c r="H137" s="11">
        <f t="shared" si="4"/>
        <v>-421</v>
      </c>
      <c r="I137" s="11"/>
    </row>
    <row r="138">
      <c r="A138" s="4" t="s">
        <v>316</v>
      </c>
      <c r="B138" s="30"/>
      <c r="C138" s="28">
        <v>-9.6</v>
      </c>
      <c r="D138" s="29">
        <v>-6.3</v>
      </c>
      <c r="E138" s="11">
        <f t="shared" si="1"/>
        <v>-239</v>
      </c>
      <c r="F138" s="11">
        <f t="shared" si="2"/>
        <v>-126.4</v>
      </c>
      <c r="G138" s="11">
        <f t="shared" si="3"/>
        <v>-779.4</v>
      </c>
      <c r="H138" s="11">
        <f t="shared" si="4"/>
        <v>-412.3</v>
      </c>
      <c r="I138" s="11"/>
    </row>
    <row r="139">
      <c r="A139" s="4" t="s">
        <v>317</v>
      </c>
      <c r="B139" s="30"/>
      <c r="C139" s="28">
        <v>-9.7</v>
      </c>
      <c r="D139" s="29">
        <v>-6.6</v>
      </c>
      <c r="E139" s="11">
        <f t="shared" si="1"/>
        <v>-241.6</v>
      </c>
      <c r="F139" s="11">
        <f t="shared" si="2"/>
        <v>-134.4</v>
      </c>
      <c r="G139" s="11">
        <f t="shared" si="3"/>
        <v>-788.1</v>
      </c>
      <c r="H139" s="11">
        <f t="shared" si="4"/>
        <v>-438.4</v>
      </c>
      <c r="I139" s="11"/>
    </row>
    <row r="140">
      <c r="A140" s="4" t="s">
        <v>318</v>
      </c>
      <c r="B140" s="30"/>
      <c r="C140" s="28">
        <v>-9.2</v>
      </c>
      <c r="D140" s="29">
        <v>-6.1</v>
      </c>
      <c r="E140" s="11">
        <f t="shared" si="1"/>
        <v>-228.3</v>
      </c>
      <c r="F140" s="11">
        <f t="shared" si="2"/>
        <v>-121.1</v>
      </c>
      <c r="G140" s="11">
        <f t="shared" si="3"/>
        <v>-744.6</v>
      </c>
      <c r="H140" s="11">
        <f t="shared" si="4"/>
        <v>-395</v>
      </c>
      <c r="I140" s="11"/>
    </row>
    <row r="141">
      <c r="A141" s="4" t="s">
        <v>319</v>
      </c>
      <c r="B141" s="30"/>
      <c r="C141" s="28">
        <v>-9.8</v>
      </c>
      <c r="D141" s="29">
        <v>-6.5</v>
      </c>
      <c r="E141" s="11">
        <f t="shared" si="1"/>
        <v>-244.3</v>
      </c>
      <c r="F141" s="11">
        <f t="shared" si="2"/>
        <v>-131.8</v>
      </c>
      <c r="G141" s="11">
        <f t="shared" si="3"/>
        <v>-796.8</v>
      </c>
      <c r="H141" s="11">
        <f t="shared" si="4"/>
        <v>-429.7</v>
      </c>
      <c r="I141" s="11"/>
    </row>
    <row r="142">
      <c r="A142" s="4" t="s">
        <v>320</v>
      </c>
      <c r="B142" s="4" t="s">
        <v>321</v>
      </c>
      <c r="C142" s="28">
        <v>-9.7</v>
      </c>
      <c r="D142" s="29">
        <v>-5.9</v>
      </c>
      <c r="E142" s="11">
        <f t="shared" si="1"/>
        <v>-241.6</v>
      </c>
      <c r="F142" s="11">
        <f t="shared" si="2"/>
        <v>-115.8</v>
      </c>
      <c r="G142" s="11">
        <f t="shared" si="3"/>
        <v>-788.1</v>
      </c>
      <c r="H142" s="11">
        <f t="shared" si="4"/>
        <v>-377.6</v>
      </c>
      <c r="I142" s="11"/>
    </row>
    <row r="143">
      <c r="A143" s="4" t="s">
        <v>322</v>
      </c>
      <c r="B143" s="30"/>
      <c r="C143" s="28">
        <v>-9.2</v>
      </c>
      <c r="D143" s="29">
        <v>-5.3</v>
      </c>
      <c r="E143" s="11">
        <f t="shared" si="1"/>
        <v>-228.3</v>
      </c>
      <c r="F143" s="11">
        <f t="shared" si="2"/>
        <v>-99.8</v>
      </c>
      <c r="G143" s="11">
        <f t="shared" si="3"/>
        <v>-744.6</v>
      </c>
      <c r="H143" s="11">
        <f t="shared" si="4"/>
        <v>-325.4</v>
      </c>
      <c r="I143" s="11"/>
    </row>
    <row r="144">
      <c r="A144" s="4" t="s">
        <v>323</v>
      </c>
      <c r="B144" s="30"/>
      <c r="C144" s="28">
        <v>-9.3</v>
      </c>
      <c r="D144" s="29">
        <v>-5.1</v>
      </c>
      <c r="E144" s="11">
        <f t="shared" si="1"/>
        <v>-231</v>
      </c>
      <c r="F144" s="11">
        <f t="shared" si="2"/>
        <v>-94.4</v>
      </c>
      <c r="G144" s="11">
        <f t="shared" si="3"/>
        <v>-753.3</v>
      </c>
      <c r="H144" s="11">
        <f t="shared" si="4"/>
        <v>-308</v>
      </c>
      <c r="I144" s="11"/>
    </row>
    <row r="145">
      <c r="A145" s="4" t="s">
        <v>324</v>
      </c>
      <c r="B145" s="30"/>
      <c r="C145" s="28">
        <v>-9.5</v>
      </c>
      <c r="D145" s="29">
        <v>-5.1</v>
      </c>
      <c r="E145" s="11">
        <f t="shared" si="1"/>
        <v>-236.3</v>
      </c>
      <c r="F145" s="11">
        <f t="shared" si="2"/>
        <v>-94.4</v>
      </c>
      <c r="G145" s="11">
        <f t="shared" si="3"/>
        <v>-770.7</v>
      </c>
      <c r="H145" s="11">
        <f t="shared" si="4"/>
        <v>-308</v>
      </c>
      <c r="I145" s="11"/>
    </row>
    <row r="146">
      <c r="A146" s="4" t="s">
        <v>325</v>
      </c>
      <c r="B146" s="30"/>
      <c r="C146" s="28">
        <v>-9.2</v>
      </c>
      <c r="D146" s="29">
        <v>-4.9</v>
      </c>
      <c r="E146" s="11">
        <f t="shared" si="1"/>
        <v>-228.3</v>
      </c>
      <c r="F146" s="11">
        <f t="shared" si="2"/>
        <v>-89.1</v>
      </c>
      <c r="G146" s="11">
        <f t="shared" si="3"/>
        <v>-744.6</v>
      </c>
      <c r="H146" s="11">
        <f t="shared" si="4"/>
        <v>-290.6</v>
      </c>
      <c r="I146" s="11"/>
    </row>
    <row r="147">
      <c r="A147" s="4" t="s">
        <v>326</v>
      </c>
      <c r="B147" s="30"/>
      <c r="C147" s="28">
        <v>-9.0</v>
      </c>
      <c r="D147" s="29">
        <v>-6.6</v>
      </c>
      <c r="E147" s="11">
        <f t="shared" si="1"/>
        <v>-223</v>
      </c>
      <c r="F147" s="11">
        <f t="shared" si="2"/>
        <v>-134.4</v>
      </c>
      <c r="G147" s="11">
        <f t="shared" si="3"/>
        <v>-727.2</v>
      </c>
      <c r="H147" s="11">
        <f t="shared" si="4"/>
        <v>-438.4</v>
      </c>
      <c r="I147" s="11"/>
    </row>
    <row r="148">
      <c r="A148" s="4" t="s">
        <v>327</v>
      </c>
      <c r="B148" s="30"/>
      <c r="C148" s="28">
        <v>-8.9</v>
      </c>
      <c r="D148" s="29">
        <v>-6.7</v>
      </c>
      <c r="E148" s="11">
        <f t="shared" si="1"/>
        <v>-220.3</v>
      </c>
      <c r="F148" s="11">
        <f t="shared" si="2"/>
        <v>-137.1</v>
      </c>
      <c r="G148" s="11">
        <f t="shared" si="3"/>
        <v>-718.5</v>
      </c>
      <c r="H148" s="11">
        <f t="shared" si="4"/>
        <v>-447.1</v>
      </c>
      <c r="I148" s="11"/>
    </row>
    <row r="149">
      <c r="A149" s="4" t="s">
        <v>328</v>
      </c>
      <c r="B149" s="30"/>
      <c r="C149" s="28">
        <v>-8.7</v>
      </c>
      <c r="D149" s="29">
        <v>-6.8</v>
      </c>
      <c r="E149" s="11">
        <f t="shared" si="1"/>
        <v>-215</v>
      </c>
      <c r="F149" s="11">
        <f t="shared" si="2"/>
        <v>-139.8</v>
      </c>
      <c r="G149" s="11">
        <f t="shared" si="3"/>
        <v>-701.1</v>
      </c>
      <c r="H149" s="11">
        <f t="shared" si="4"/>
        <v>-455.8</v>
      </c>
      <c r="I149" s="11"/>
    </row>
    <row r="150">
      <c r="A150" s="4" t="s">
        <v>329</v>
      </c>
      <c r="B150" s="30"/>
      <c r="C150" s="28">
        <v>-8.8</v>
      </c>
      <c r="D150" s="29">
        <v>-6.7</v>
      </c>
      <c r="E150" s="11">
        <f t="shared" si="1"/>
        <v>-217.6</v>
      </c>
      <c r="F150" s="11">
        <f t="shared" si="2"/>
        <v>-137.1</v>
      </c>
      <c r="G150" s="11">
        <f t="shared" si="3"/>
        <v>-709.8</v>
      </c>
      <c r="H150" s="11">
        <f t="shared" si="4"/>
        <v>-447.1</v>
      </c>
      <c r="I150" s="11"/>
    </row>
    <row r="151">
      <c r="A151" s="4" t="s">
        <v>330</v>
      </c>
      <c r="B151" s="30"/>
      <c r="C151" s="28">
        <v>-8.9</v>
      </c>
      <c r="D151" s="29">
        <v>-6.9</v>
      </c>
      <c r="E151" s="11">
        <f t="shared" si="1"/>
        <v>-220.3</v>
      </c>
      <c r="F151" s="11">
        <f t="shared" si="2"/>
        <v>-142.4</v>
      </c>
      <c r="G151" s="11">
        <f t="shared" si="3"/>
        <v>-718.5</v>
      </c>
      <c r="H151" s="11">
        <f t="shared" si="4"/>
        <v>-464.5</v>
      </c>
      <c r="I151" s="11"/>
    </row>
    <row r="152">
      <c r="A152" s="4" t="s">
        <v>331</v>
      </c>
      <c r="B152" s="30"/>
      <c r="C152" s="28">
        <v>-11.0</v>
      </c>
      <c r="D152" s="29">
        <v>-7.0</v>
      </c>
      <c r="E152" s="11">
        <f t="shared" si="1"/>
        <v>-276.3</v>
      </c>
      <c r="F152" s="11">
        <f t="shared" si="2"/>
        <v>-145.1</v>
      </c>
      <c r="G152" s="11">
        <f t="shared" si="3"/>
        <v>-901.1</v>
      </c>
      <c r="H152" s="11">
        <f t="shared" si="4"/>
        <v>-473.2</v>
      </c>
      <c r="I152" s="11"/>
    </row>
    <row r="153">
      <c r="A153" s="4" t="s">
        <v>332</v>
      </c>
      <c r="B153" s="30"/>
      <c r="C153" s="28">
        <v>-10.9</v>
      </c>
      <c r="D153" s="29">
        <v>-6.8</v>
      </c>
      <c r="E153" s="11">
        <f t="shared" si="1"/>
        <v>-273.6</v>
      </c>
      <c r="F153" s="11">
        <f t="shared" si="2"/>
        <v>-139.8</v>
      </c>
      <c r="G153" s="11">
        <f t="shared" si="3"/>
        <v>-892.4</v>
      </c>
      <c r="H153" s="11">
        <f t="shared" si="4"/>
        <v>-455.8</v>
      </c>
      <c r="I153" s="11"/>
    </row>
    <row r="154">
      <c r="A154" s="4" t="s">
        <v>333</v>
      </c>
      <c r="B154" s="30"/>
      <c r="C154" s="28">
        <v>-11.0</v>
      </c>
      <c r="D154" s="29">
        <v>-6.7</v>
      </c>
      <c r="E154" s="11">
        <f t="shared" si="1"/>
        <v>-276.3</v>
      </c>
      <c r="F154" s="11">
        <f t="shared" si="2"/>
        <v>-137.1</v>
      </c>
      <c r="G154" s="11">
        <f t="shared" si="3"/>
        <v>-901.1</v>
      </c>
      <c r="H154" s="11">
        <f t="shared" si="4"/>
        <v>-447.1</v>
      </c>
      <c r="I154" s="11"/>
    </row>
    <row r="155">
      <c r="A155" s="4" t="s">
        <v>334</v>
      </c>
      <c r="B155" s="30"/>
      <c r="C155" s="28">
        <v>-10.8</v>
      </c>
      <c r="D155" s="29">
        <v>-6.6</v>
      </c>
      <c r="E155" s="11">
        <f t="shared" si="1"/>
        <v>-271</v>
      </c>
      <c r="F155" s="11">
        <f t="shared" si="2"/>
        <v>-134.4</v>
      </c>
      <c r="G155" s="11">
        <f t="shared" si="3"/>
        <v>-883.8</v>
      </c>
      <c r="H155" s="11">
        <f t="shared" si="4"/>
        <v>-438.4</v>
      </c>
      <c r="I155" s="11"/>
    </row>
    <row r="156">
      <c r="A156" s="4" t="s">
        <v>335</v>
      </c>
      <c r="B156" s="30"/>
      <c r="C156" s="28">
        <v>-12.2</v>
      </c>
      <c r="D156" s="29">
        <v>-7.3</v>
      </c>
      <c r="E156" s="11">
        <f t="shared" si="1"/>
        <v>-308.3</v>
      </c>
      <c r="F156" s="11">
        <f t="shared" si="2"/>
        <v>-153.1</v>
      </c>
      <c r="G156" s="11">
        <f t="shared" si="3"/>
        <v>-1005.5</v>
      </c>
      <c r="H156" s="11">
        <f t="shared" si="4"/>
        <v>-499.3</v>
      </c>
      <c r="I156" s="11"/>
    </row>
    <row r="157">
      <c r="A157" s="4" t="s">
        <v>336</v>
      </c>
      <c r="B157" s="30"/>
      <c r="C157" s="28">
        <v>-9.6</v>
      </c>
      <c r="D157" s="29">
        <v>-5.4</v>
      </c>
      <c r="E157" s="11">
        <f t="shared" si="1"/>
        <v>-239</v>
      </c>
      <c r="F157" s="11">
        <f t="shared" si="2"/>
        <v>-102.4</v>
      </c>
      <c r="G157" s="11">
        <f t="shared" si="3"/>
        <v>-779.4</v>
      </c>
      <c r="H157" s="11">
        <f t="shared" si="4"/>
        <v>-334.1</v>
      </c>
      <c r="I157" s="11"/>
    </row>
    <row r="158">
      <c r="A158" s="4" t="s">
        <v>337</v>
      </c>
      <c r="B158" s="30"/>
      <c r="C158" s="28">
        <v>-10.5</v>
      </c>
      <c r="D158" s="29">
        <v>-7.1</v>
      </c>
      <c r="E158" s="11">
        <f t="shared" si="1"/>
        <v>-263</v>
      </c>
      <c r="F158" s="11">
        <f t="shared" si="2"/>
        <v>-147.8</v>
      </c>
      <c r="G158" s="11">
        <f t="shared" si="3"/>
        <v>-857.7</v>
      </c>
      <c r="H158" s="11">
        <f t="shared" si="4"/>
        <v>-481.9</v>
      </c>
      <c r="I158" s="11"/>
    </row>
    <row r="159">
      <c r="A159" s="4" t="s">
        <v>338</v>
      </c>
      <c r="B159" s="30"/>
      <c r="C159" s="28">
        <v>-10.6</v>
      </c>
      <c r="D159" s="29">
        <v>-6.7</v>
      </c>
      <c r="E159" s="11">
        <f t="shared" si="1"/>
        <v>-265.6</v>
      </c>
      <c r="F159" s="11">
        <f t="shared" si="2"/>
        <v>-137.1</v>
      </c>
      <c r="G159" s="11">
        <f t="shared" si="3"/>
        <v>-866.4</v>
      </c>
      <c r="H159" s="11">
        <f t="shared" si="4"/>
        <v>-447.1</v>
      </c>
      <c r="I159" s="11"/>
    </row>
    <row r="160">
      <c r="A160" s="4" t="s">
        <v>339</v>
      </c>
      <c r="B160" s="30"/>
      <c r="C160" s="28">
        <v>-10.8</v>
      </c>
      <c r="D160" s="29">
        <v>-6.1</v>
      </c>
      <c r="E160" s="11">
        <f t="shared" si="1"/>
        <v>-271</v>
      </c>
      <c r="F160" s="11">
        <f t="shared" si="2"/>
        <v>-121.1</v>
      </c>
      <c r="G160" s="11">
        <f t="shared" si="3"/>
        <v>-883.8</v>
      </c>
      <c r="H160" s="11">
        <f t="shared" si="4"/>
        <v>-395</v>
      </c>
      <c r="I160" s="11"/>
    </row>
    <row r="161">
      <c r="A161" s="4" t="s">
        <v>340</v>
      </c>
      <c r="B161" s="30"/>
      <c r="C161" s="28">
        <v>-10.1</v>
      </c>
      <c r="D161" s="29">
        <v>-6.1</v>
      </c>
      <c r="E161" s="11">
        <f t="shared" si="1"/>
        <v>-252.3</v>
      </c>
      <c r="F161" s="11">
        <f t="shared" si="2"/>
        <v>-121.1</v>
      </c>
      <c r="G161" s="11">
        <f t="shared" si="3"/>
        <v>-822.9</v>
      </c>
      <c r="H161" s="11">
        <f t="shared" si="4"/>
        <v>-395</v>
      </c>
      <c r="I161" s="11"/>
    </row>
    <row r="162">
      <c r="A162" s="4" t="s">
        <v>341</v>
      </c>
      <c r="B162" s="30"/>
      <c r="C162" s="28">
        <v>-11.8</v>
      </c>
      <c r="D162" s="29">
        <v>-7.1</v>
      </c>
      <c r="E162" s="11">
        <f t="shared" si="1"/>
        <v>-297.6</v>
      </c>
      <c r="F162" s="11">
        <f t="shared" si="2"/>
        <v>-147.8</v>
      </c>
      <c r="G162" s="11">
        <f t="shared" si="3"/>
        <v>-970.7</v>
      </c>
      <c r="H162" s="11">
        <f t="shared" si="4"/>
        <v>-481.9</v>
      </c>
      <c r="I162" s="11"/>
    </row>
    <row r="163">
      <c r="A163" s="4" t="s">
        <v>342</v>
      </c>
      <c r="B163" s="30"/>
      <c r="C163" s="28">
        <v>-8.5</v>
      </c>
      <c r="D163" s="29">
        <v>-6.3</v>
      </c>
      <c r="E163" s="11">
        <f t="shared" si="1"/>
        <v>-209.6</v>
      </c>
      <c r="F163" s="11">
        <f t="shared" si="2"/>
        <v>-126.4</v>
      </c>
      <c r="G163" s="11">
        <f t="shared" si="3"/>
        <v>-683.7</v>
      </c>
      <c r="H163" s="11">
        <f t="shared" si="4"/>
        <v>-412.3</v>
      </c>
      <c r="I163" s="11"/>
    </row>
    <row r="164">
      <c r="A164" s="4" t="s">
        <v>343</v>
      </c>
      <c r="B164" s="30"/>
      <c r="C164" s="28">
        <v>-9.0</v>
      </c>
      <c r="D164" s="29">
        <v>-6.3</v>
      </c>
      <c r="E164" s="11">
        <f t="shared" si="1"/>
        <v>-223</v>
      </c>
      <c r="F164" s="11">
        <f t="shared" si="2"/>
        <v>-126.4</v>
      </c>
      <c r="G164" s="11">
        <f t="shared" si="3"/>
        <v>-727.2</v>
      </c>
      <c r="H164" s="11">
        <f t="shared" si="4"/>
        <v>-412.3</v>
      </c>
      <c r="I164" s="11"/>
    </row>
    <row r="165">
      <c r="A165" s="4" t="s">
        <v>344</v>
      </c>
      <c r="B165" s="30"/>
      <c r="C165" s="28">
        <v>-10.2</v>
      </c>
      <c r="D165" s="29">
        <v>-6.9</v>
      </c>
      <c r="E165" s="11">
        <f t="shared" si="1"/>
        <v>-255</v>
      </c>
      <c r="F165" s="11">
        <f t="shared" si="2"/>
        <v>-142.4</v>
      </c>
      <c r="G165" s="11">
        <f t="shared" si="3"/>
        <v>-831.6</v>
      </c>
      <c r="H165" s="11">
        <f t="shared" si="4"/>
        <v>-464.5</v>
      </c>
      <c r="I165" s="11"/>
    </row>
    <row r="166">
      <c r="A166" s="4" t="s">
        <v>345</v>
      </c>
      <c r="B166" s="30"/>
      <c r="C166" s="28">
        <v>-10.4</v>
      </c>
      <c r="D166" s="29">
        <v>-6.8</v>
      </c>
      <c r="E166" s="11">
        <f t="shared" si="1"/>
        <v>-260.3</v>
      </c>
      <c r="F166" s="11">
        <f t="shared" si="2"/>
        <v>-139.8</v>
      </c>
      <c r="G166" s="11">
        <f t="shared" si="3"/>
        <v>-849</v>
      </c>
      <c r="H166" s="11">
        <f t="shared" si="4"/>
        <v>-455.8</v>
      </c>
      <c r="I166" s="11"/>
    </row>
    <row r="167">
      <c r="A167" s="4" t="s">
        <v>346</v>
      </c>
      <c r="B167" s="30"/>
      <c r="C167" s="28">
        <v>-10.4</v>
      </c>
      <c r="D167" s="29">
        <v>-6.1</v>
      </c>
      <c r="E167" s="11">
        <f t="shared" si="1"/>
        <v>-260.3</v>
      </c>
      <c r="F167" s="11">
        <f t="shared" si="2"/>
        <v>-121.1</v>
      </c>
      <c r="G167" s="11">
        <f t="shared" si="3"/>
        <v>-849</v>
      </c>
      <c r="H167" s="11">
        <f t="shared" si="4"/>
        <v>-395</v>
      </c>
      <c r="I167" s="11"/>
    </row>
    <row r="168">
      <c r="A168" s="4" t="s">
        <v>347</v>
      </c>
      <c r="B168" s="30"/>
      <c r="C168" s="28">
        <v>-9.3</v>
      </c>
      <c r="D168" s="29">
        <v>-6.6</v>
      </c>
      <c r="E168" s="11">
        <f t="shared" si="1"/>
        <v>-231</v>
      </c>
      <c r="F168" s="11">
        <f t="shared" si="2"/>
        <v>-134.4</v>
      </c>
      <c r="G168" s="11">
        <f t="shared" si="3"/>
        <v>-753.3</v>
      </c>
      <c r="H168" s="11">
        <f t="shared" si="4"/>
        <v>-438.4</v>
      </c>
      <c r="I168" s="11"/>
    </row>
    <row r="169">
      <c r="A169" s="4" t="s">
        <v>348</v>
      </c>
      <c r="B169" s="30"/>
      <c r="C169" s="28">
        <v>-10.3</v>
      </c>
      <c r="D169" s="29">
        <v>-5.8</v>
      </c>
      <c r="E169" s="11">
        <f t="shared" si="1"/>
        <v>-257.6</v>
      </c>
      <c r="F169" s="11">
        <f t="shared" si="2"/>
        <v>-113.1</v>
      </c>
      <c r="G169" s="11">
        <f t="shared" si="3"/>
        <v>-840.3</v>
      </c>
      <c r="H169" s="11">
        <f t="shared" si="4"/>
        <v>-368.9</v>
      </c>
      <c r="I169" s="11"/>
    </row>
    <row r="170">
      <c r="A170" s="4" t="s">
        <v>349</v>
      </c>
      <c r="B170" s="30"/>
      <c r="C170" s="28">
        <v>-11.3</v>
      </c>
      <c r="D170" s="29">
        <v>-7.1</v>
      </c>
      <c r="E170" s="11">
        <f t="shared" si="1"/>
        <v>-284.3</v>
      </c>
      <c r="F170" s="11">
        <f t="shared" si="2"/>
        <v>-147.8</v>
      </c>
      <c r="G170" s="11">
        <f t="shared" si="3"/>
        <v>-927.2</v>
      </c>
      <c r="H170" s="11">
        <f t="shared" si="4"/>
        <v>-481.9</v>
      </c>
      <c r="I170" s="11"/>
    </row>
    <row r="171">
      <c r="A171" s="4" t="s">
        <v>350</v>
      </c>
      <c r="B171" s="30"/>
      <c r="C171" s="28">
        <v>-10.7</v>
      </c>
      <c r="D171" s="29">
        <v>-6.9</v>
      </c>
      <c r="E171" s="11">
        <f t="shared" si="1"/>
        <v>-268.3</v>
      </c>
      <c r="F171" s="11">
        <f t="shared" si="2"/>
        <v>-142.4</v>
      </c>
      <c r="G171" s="11">
        <f t="shared" si="3"/>
        <v>-875.1</v>
      </c>
      <c r="H171" s="11">
        <f t="shared" si="4"/>
        <v>-464.5</v>
      </c>
      <c r="I171" s="11"/>
    </row>
    <row r="172">
      <c r="A172" s="4" t="s">
        <v>351</v>
      </c>
      <c r="B172" s="30"/>
      <c r="C172" s="28">
        <v>-8.6</v>
      </c>
      <c r="D172" s="29">
        <v>-6.9</v>
      </c>
      <c r="E172" s="11">
        <f t="shared" si="1"/>
        <v>-212.3</v>
      </c>
      <c r="F172" s="11">
        <f t="shared" si="2"/>
        <v>-142.4</v>
      </c>
      <c r="G172" s="11">
        <f t="shared" si="3"/>
        <v>-692.4</v>
      </c>
      <c r="H172" s="11">
        <f t="shared" si="4"/>
        <v>-464.5</v>
      </c>
      <c r="I172" s="11"/>
    </row>
    <row r="173">
      <c r="A173" s="4" t="s">
        <v>352</v>
      </c>
      <c r="B173" s="30"/>
      <c r="C173" s="28">
        <v>-9.9</v>
      </c>
      <c r="D173" s="29">
        <v>-6.9</v>
      </c>
      <c r="E173" s="11">
        <f t="shared" si="1"/>
        <v>-247</v>
      </c>
      <c r="F173" s="11">
        <f t="shared" si="2"/>
        <v>-142.4</v>
      </c>
      <c r="G173" s="11">
        <f t="shared" si="3"/>
        <v>-805.5</v>
      </c>
      <c r="H173" s="11">
        <f t="shared" si="4"/>
        <v>-464.5</v>
      </c>
      <c r="I173" s="11"/>
    </row>
    <row r="174">
      <c r="A174" s="4" t="s">
        <v>353</v>
      </c>
      <c r="B174" s="30"/>
      <c r="C174" s="28">
        <v>-8.1</v>
      </c>
      <c r="D174" s="29">
        <v>-7.0</v>
      </c>
      <c r="E174" s="11">
        <f t="shared" si="1"/>
        <v>-199</v>
      </c>
      <c r="F174" s="11">
        <f t="shared" si="2"/>
        <v>-145.1</v>
      </c>
      <c r="G174" s="11">
        <f t="shared" si="3"/>
        <v>-648.9</v>
      </c>
      <c r="H174" s="11">
        <f t="shared" si="4"/>
        <v>-473.2</v>
      </c>
      <c r="I174" s="11"/>
    </row>
    <row r="175">
      <c r="A175" s="4" t="s">
        <v>354</v>
      </c>
      <c r="B175" s="30"/>
      <c r="C175" s="28">
        <v>-9.8</v>
      </c>
      <c r="D175" s="29">
        <v>-5.7</v>
      </c>
      <c r="E175" s="11">
        <f t="shared" si="1"/>
        <v>-244.3</v>
      </c>
      <c r="F175" s="11">
        <f t="shared" si="2"/>
        <v>-110.4</v>
      </c>
      <c r="G175" s="11">
        <f t="shared" si="3"/>
        <v>-796.8</v>
      </c>
      <c r="H175" s="11">
        <f t="shared" si="4"/>
        <v>-360.2</v>
      </c>
      <c r="I175" s="11"/>
    </row>
    <row r="176">
      <c r="A176" s="4" t="s">
        <v>355</v>
      </c>
      <c r="B176" s="30"/>
      <c r="C176" s="28">
        <v>-8.5</v>
      </c>
      <c r="D176" s="29">
        <v>-7.1</v>
      </c>
      <c r="E176" s="11">
        <f t="shared" si="1"/>
        <v>-209.6</v>
      </c>
      <c r="F176" s="11">
        <f t="shared" si="2"/>
        <v>-147.8</v>
      </c>
      <c r="G176" s="11">
        <f t="shared" si="3"/>
        <v>-683.7</v>
      </c>
      <c r="H176" s="11">
        <f t="shared" si="4"/>
        <v>-481.9</v>
      </c>
      <c r="I176" s="11"/>
    </row>
    <row r="177">
      <c r="A177" s="4" t="s">
        <v>356</v>
      </c>
      <c r="B177" s="30"/>
      <c r="C177" s="28">
        <v>-9.4</v>
      </c>
      <c r="D177" s="29">
        <v>-5.5</v>
      </c>
      <c r="E177" s="11">
        <f t="shared" si="1"/>
        <v>-233.6</v>
      </c>
      <c r="F177" s="11">
        <f t="shared" si="2"/>
        <v>-105.1</v>
      </c>
      <c r="G177" s="11">
        <f t="shared" si="3"/>
        <v>-762</v>
      </c>
      <c r="H177" s="11">
        <f t="shared" si="4"/>
        <v>-342.8</v>
      </c>
      <c r="I177" s="11"/>
    </row>
    <row r="178">
      <c r="A178" s="4" t="s">
        <v>357</v>
      </c>
      <c r="B178" s="30"/>
      <c r="C178" s="28">
        <v>-11.3</v>
      </c>
      <c r="D178" s="29">
        <v>-6.5</v>
      </c>
      <c r="E178" s="11">
        <f t="shared" si="1"/>
        <v>-284.3</v>
      </c>
      <c r="F178" s="11">
        <f t="shared" si="2"/>
        <v>-131.8</v>
      </c>
      <c r="G178" s="11">
        <f t="shared" si="3"/>
        <v>-927.2</v>
      </c>
      <c r="H178" s="11">
        <f t="shared" si="4"/>
        <v>-429.7</v>
      </c>
      <c r="I178" s="11"/>
    </row>
    <row r="179">
      <c r="A179" s="4" t="s">
        <v>358</v>
      </c>
      <c r="B179" s="30"/>
      <c r="C179" s="28">
        <v>-8.6</v>
      </c>
      <c r="D179" s="29">
        <v>-6.6</v>
      </c>
      <c r="E179" s="11">
        <f t="shared" si="1"/>
        <v>-212.3</v>
      </c>
      <c r="F179" s="11">
        <f t="shared" si="2"/>
        <v>-134.4</v>
      </c>
      <c r="G179" s="11">
        <f t="shared" si="3"/>
        <v>-692.4</v>
      </c>
      <c r="H179" s="11">
        <f t="shared" si="4"/>
        <v>-438.4</v>
      </c>
      <c r="I179" s="11"/>
    </row>
    <row r="180">
      <c r="A180" s="4" t="s">
        <v>359</v>
      </c>
      <c r="B180" s="27"/>
      <c r="C180" s="28">
        <v>-10.0</v>
      </c>
      <c r="D180" s="29">
        <v>-6.7</v>
      </c>
      <c r="E180" s="11">
        <f t="shared" si="1"/>
        <v>-249.6</v>
      </c>
      <c r="F180" s="11">
        <f t="shared" si="2"/>
        <v>-137.1</v>
      </c>
      <c r="G180" s="11">
        <f t="shared" si="3"/>
        <v>-814.2</v>
      </c>
      <c r="H180" s="11">
        <f t="shared" si="4"/>
        <v>-447.1</v>
      </c>
      <c r="I180" s="11"/>
    </row>
    <row r="181">
      <c r="A181" s="4" t="s">
        <v>360</v>
      </c>
      <c r="B181" s="30"/>
      <c r="C181" s="28">
        <v>-11.0</v>
      </c>
      <c r="D181" s="29">
        <v>-6.3</v>
      </c>
      <c r="E181" s="11">
        <f t="shared" si="1"/>
        <v>-276.3</v>
      </c>
      <c r="F181" s="11">
        <f t="shared" si="2"/>
        <v>-126.4</v>
      </c>
      <c r="G181" s="11">
        <f t="shared" si="3"/>
        <v>-901.1</v>
      </c>
      <c r="H181" s="11">
        <f t="shared" si="4"/>
        <v>-412.3</v>
      </c>
      <c r="I181" s="11"/>
    </row>
    <row r="182">
      <c r="A182" s="4" t="s">
        <v>361</v>
      </c>
      <c r="B182" s="4" t="s">
        <v>362</v>
      </c>
      <c r="C182" s="28">
        <v>-10.1</v>
      </c>
      <c r="D182" s="29">
        <v>-6.3</v>
      </c>
      <c r="E182" s="11">
        <f t="shared" si="1"/>
        <v>-252.3</v>
      </c>
      <c r="F182" s="11">
        <f t="shared" si="2"/>
        <v>-126.4</v>
      </c>
      <c r="G182" s="11">
        <f t="shared" si="3"/>
        <v>-822.9</v>
      </c>
      <c r="H182" s="11">
        <f t="shared" si="4"/>
        <v>-412.3</v>
      </c>
      <c r="I182" s="11"/>
    </row>
    <row r="183">
      <c r="A183" s="4" t="s">
        <v>363</v>
      </c>
      <c r="B183" s="30"/>
      <c r="C183" s="28">
        <v>-8.3</v>
      </c>
      <c r="D183" s="29">
        <v>-6.9</v>
      </c>
      <c r="E183" s="11">
        <f t="shared" si="1"/>
        <v>-204.3</v>
      </c>
      <c r="F183" s="11">
        <f t="shared" si="2"/>
        <v>-142.4</v>
      </c>
      <c r="G183" s="11">
        <f t="shared" si="3"/>
        <v>-666.3</v>
      </c>
      <c r="H183" s="11">
        <f t="shared" si="4"/>
        <v>-464.5</v>
      </c>
      <c r="I183" s="11"/>
    </row>
    <row r="184">
      <c r="A184" s="4" t="s">
        <v>364</v>
      </c>
      <c r="B184" s="30"/>
      <c r="C184" s="28">
        <v>-10.2</v>
      </c>
      <c r="D184" s="29">
        <v>-6.6</v>
      </c>
      <c r="E184" s="11">
        <f t="shared" si="1"/>
        <v>-255</v>
      </c>
      <c r="F184" s="11">
        <f t="shared" si="2"/>
        <v>-134.4</v>
      </c>
      <c r="G184" s="11">
        <f t="shared" si="3"/>
        <v>-831.6</v>
      </c>
      <c r="H184" s="11">
        <f t="shared" si="4"/>
        <v>-438.4</v>
      </c>
      <c r="I184" s="11"/>
    </row>
    <row r="185">
      <c r="A185" s="4" t="s">
        <v>365</v>
      </c>
      <c r="B185" s="30"/>
      <c r="C185" s="28">
        <v>-11.5</v>
      </c>
      <c r="D185" s="29">
        <v>-7.2</v>
      </c>
      <c r="E185" s="11">
        <f t="shared" si="1"/>
        <v>-289.6</v>
      </c>
      <c r="F185" s="11">
        <f t="shared" si="2"/>
        <v>-150.4</v>
      </c>
      <c r="G185" s="11">
        <f t="shared" si="3"/>
        <v>-944.6</v>
      </c>
      <c r="H185" s="11">
        <f t="shared" si="4"/>
        <v>-490.6</v>
      </c>
      <c r="I185" s="11"/>
    </row>
    <row r="186">
      <c r="A186" s="4" t="s">
        <v>366</v>
      </c>
      <c r="B186" s="30"/>
      <c r="C186" s="28">
        <v>-10.4</v>
      </c>
      <c r="D186" s="29">
        <v>-6.4</v>
      </c>
      <c r="E186" s="11">
        <f t="shared" si="1"/>
        <v>-260.3</v>
      </c>
      <c r="F186" s="11">
        <f t="shared" si="2"/>
        <v>-129.1</v>
      </c>
      <c r="G186" s="11">
        <f t="shared" si="3"/>
        <v>-849</v>
      </c>
      <c r="H186" s="11">
        <f t="shared" si="4"/>
        <v>-421</v>
      </c>
      <c r="I186" s="11"/>
    </row>
    <row r="187">
      <c r="A187" s="4" t="s">
        <v>367</v>
      </c>
      <c r="B187" s="30"/>
      <c r="C187" s="28">
        <v>-10.0</v>
      </c>
      <c r="D187" s="29">
        <v>-5.9</v>
      </c>
      <c r="E187" s="11">
        <f t="shared" si="1"/>
        <v>-249.6</v>
      </c>
      <c r="F187" s="11">
        <f t="shared" si="2"/>
        <v>-115.8</v>
      </c>
      <c r="G187" s="11">
        <f t="shared" si="3"/>
        <v>-814.2</v>
      </c>
      <c r="H187" s="11">
        <f t="shared" si="4"/>
        <v>-377.6</v>
      </c>
      <c r="I187" s="11"/>
    </row>
    <row r="188">
      <c r="A188" s="4" t="s">
        <v>368</v>
      </c>
      <c r="B188" s="30"/>
      <c r="C188" s="28">
        <v>-8.8</v>
      </c>
      <c r="D188" s="29">
        <v>-6.4</v>
      </c>
      <c r="E188" s="11">
        <f t="shared" si="1"/>
        <v>-217.6</v>
      </c>
      <c r="F188" s="11">
        <f t="shared" si="2"/>
        <v>-129.1</v>
      </c>
      <c r="G188" s="11">
        <f t="shared" si="3"/>
        <v>-709.8</v>
      </c>
      <c r="H188" s="11">
        <f t="shared" si="4"/>
        <v>-421</v>
      </c>
      <c r="I188" s="11"/>
    </row>
    <row r="189">
      <c r="A189" s="4" t="s">
        <v>369</v>
      </c>
      <c r="B189" s="27"/>
      <c r="C189" s="28">
        <v>-8.4</v>
      </c>
      <c r="D189" s="29">
        <v>-6.5</v>
      </c>
      <c r="E189" s="11">
        <f t="shared" si="1"/>
        <v>-207</v>
      </c>
      <c r="F189" s="11">
        <f t="shared" si="2"/>
        <v>-131.8</v>
      </c>
      <c r="G189" s="11">
        <f t="shared" si="3"/>
        <v>-675</v>
      </c>
      <c r="H189" s="11">
        <f t="shared" si="4"/>
        <v>-429.7</v>
      </c>
      <c r="I189" s="11"/>
    </row>
    <row r="190">
      <c r="A190" s="4" t="s">
        <v>370</v>
      </c>
      <c r="B190" s="30"/>
      <c r="C190" s="28">
        <v>-10.6</v>
      </c>
      <c r="D190" s="29">
        <v>-6.4</v>
      </c>
      <c r="E190" s="11">
        <f t="shared" si="1"/>
        <v>-265.6</v>
      </c>
      <c r="F190" s="11">
        <f t="shared" si="2"/>
        <v>-129.1</v>
      </c>
      <c r="G190" s="11">
        <f t="shared" si="3"/>
        <v>-866.4</v>
      </c>
      <c r="H190" s="11">
        <f t="shared" si="4"/>
        <v>-421</v>
      </c>
      <c r="I190" s="11"/>
    </row>
    <row r="191">
      <c r="A191" s="4" t="s">
        <v>371</v>
      </c>
      <c r="B191" s="30"/>
      <c r="C191" s="28">
        <v>-9.2</v>
      </c>
      <c r="D191" s="29">
        <v>-6.9</v>
      </c>
      <c r="E191" s="11">
        <f t="shared" si="1"/>
        <v>-228.3</v>
      </c>
      <c r="F191" s="11">
        <f t="shared" si="2"/>
        <v>-142.4</v>
      </c>
      <c r="G191" s="11">
        <f t="shared" si="3"/>
        <v>-744.6</v>
      </c>
      <c r="H191" s="11">
        <f t="shared" si="4"/>
        <v>-464.5</v>
      </c>
      <c r="I191" s="11"/>
    </row>
    <row r="192">
      <c r="A192" s="4" t="s">
        <v>372</v>
      </c>
      <c r="B192" s="30"/>
      <c r="C192" s="28">
        <v>-11.3</v>
      </c>
      <c r="D192" s="29">
        <v>-6.7</v>
      </c>
      <c r="E192" s="11">
        <f t="shared" si="1"/>
        <v>-284.3</v>
      </c>
      <c r="F192" s="11">
        <f t="shared" si="2"/>
        <v>-137.1</v>
      </c>
      <c r="G192" s="11">
        <f t="shared" si="3"/>
        <v>-927.2</v>
      </c>
      <c r="H192" s="11">
        <f t="shared" si="4"/>
        <v>-447.1</v>
      </c>
      <c r="I192" s="11"/>
    </row>
    <row r="193">
      <c r="A193" s="4" t="s">
        <v>373</v>
      </c>
      <c r="B193" s="30"/>
      <c r="C193" s="28">
        <v>-9.6</v>
      </c>
      <c r="D193" s="29">
        <v>-6.7</v>
      </c>
      <c r="E193" s="11">
        <f t="shared" si="1"/>
        <v>-239</v>
      </c>
      <c r="F193" s="11">
        <f t="shared" si="2"/>
        <v>-137.1</v>
      </c>
      <c r="G193" s="11">
        <f t="shared" si="3"/>
        <v>-779.4</v>
      </c>
      <c r="H193" s="11">
        <f t="shared" si="4"/>
        <v>-447.1</v>
      </c>
      <c r="I193" s="11"/>
    </row>
    <row r="194">
      <c r="A194" s="4" t="s">
        <v>374</v>
      </c>
      <c r="B194" s="30"/>
      <c r="C194" s="28">
        <v>-11.5</v>
      </c>
      <c r="D194" s="29">
        <v>-6.8</v>
      </c>
      <c r="E194" s="11">
        <f t="shared" si="1"/>
        <v>-289.6</v>
      </c>
      <c r="F194" s="11">
        <f t="shared" si="2"/>
        <v>-139.8</v>
      </c>
      <c r="G194" s="11">
        <f t="shared" si="3"/>
        <v>-944.6</v>
      </c>
      <c r="H194" s="11">
        <f t="shared" si="4"/>
        <v>-455.8</v>
      </c>
      <c r="I194" s="11"/>
    </row>
    <row r="195">
      <c r="A195" s="4" t="s">
        <v>375</v>
      </c>
      <c r="B195" s="31" t="s">
        <v>376</v>
      </c>
      <c r="C195" s="28">
        <v>-9.0</v>
      </c>
      <c r="D195" s="29">
        <v>-4.5</v>
      </c>
      <c r="E195" s="11">
        <f t="shared" si="1"/>
        <v>-223</v>
      </c>
      <c r="F195" s="11">
        <f t="shared" si="2"/>
        <v>-78.4</v>
      </c>
      <c r="G195" s="11">
        <f t="shared" si="3"/>
        <v>-727.2</v>
      </c>
      <c r="H195" s="11">
        <f t="shared" si="4"/>
        <v>-255.8</v>
      </c>
      <c r="I195" s="11"/>
    </row>
    <row r="196">
      <c r="A196" s="4" t="s">
        <v>375</v>
      </c>
      <c r="B196" s="31" t="s">
        <v>377</v>
      </c>
      <c r="C196" s="28">
        <v>-8.0</v>
      </c>
      <c r="D196" s="29">
        <v>-6.7</v>
      </c>
      <c r="E196" s="11">
        <f t="shared" si="1"/>
        <v>-196.3</v>
      </c>
      <c r="F196" s="11">
        <f t="shared" si="2"/>
        <v>-137.1</v>
      </c>
      <c r="G196" s="11">
        <f t="shared" si="3"/>
        <v>-640.2</v>
      </c>
      <c r="H196" s="11">
        <f t="shared" si="4"/>
        <v>-447.1</v>
      </c>
      <c r="I196" s="11"/>
    </row>
    <row r="197">
      <c r="A197" s="4" t="s">
        <v>375</v>
      </c>
      <c r="B197" s="31" t="s">
        <v>240</v>
      </c>
      <c r="C197" s="28">
        <v>-8.5</v>
      </c>
      <c r="D197" s="29">
        <v>-5.6</v>
      </c>
      <c r="E197" s="11">
        <f t="shared" si="1"/>
        <v>-209.6</v>
      </c>
      <c r="F197" s="11">
        <f t="shared" si="2"/>
        <v>-107.8</v>
      </c>
      <c r="G197" s="11">
        <f t="shared" si="3"/>
        <v>-683.7</v>
      </c>
      <c r="H197" s="11">
        <f t="shared" si="4"/>
        <v>-351.5</v>
      </c>
      <c r="I197" s="11"/>
    </row>
    <row r="198">
      <c r="A198" s="4" t="s">
        <v>378</v>
      </c>
      <c r="B198" s="31" t="s">
        <v>376</v>
      </c>
      <c r="C198" s="28">
        <v>-9.5</v>
      </c>
      <c r="D198" s="29">
        <v>-4.5</v>
      </c>
      <c r="E198" s="11">
        <f t="shared" si="1"/>
        <v>-236.3</v>
      </c>
      <c r="F198" s="11">
        <f t="shared" si="2"/>
        <v>-78.4</v>
      </c>
      <c r="G198" s="11">
        <f t="shared" si="3"/>
        <v>-770.7</v>
      </c>
      <c r="H198" s="11">
        <f t="shared" si="4"/>
        <v>-255.8</v>
      </c>
      <c r="I198" s="11"/>
    </row>
    <row r="199">
      <c r="A199" s="4" t="s">
        <v>378</v>
      </c>
      <c r="B199" s="31" t="s">
        <v>377</v>
      </c>
      <c r="C199" s="28">
        <v>-11.2</v>
      </c>
      <c r="D199" s="29">
        <v>-5.9</v>
      </c>
      <c r="E199" s="11">
        <f t="shared" si="1"/>
        <v>-281.6</v>
      </c>
      <c r="F199" s="11">
        <f t="shared" si="2"/>
        <v>-115.8</v>
      </c>
      <c r="G199" s="11">
        <f t="shared" si="3"/>
        <v>-918.5</v>
      </c>
      <c r="H199" s="11">
        <f t="shared" si="4"/>
        <v>-377.6</v>
      </c>
      <c r="I199" s="11"/>
    </row>
    <row r="200">
      <c r="A200" s="4" t="s">
        <v>378</v>
      </c>
      <c r="B200" s="31" t="s">
        <v>233</v>
      </c>
      <c r="C200" s="28">
        <v>-10.2</v>
      </c>
      <c r="D200" s="29">
        <v>-5.0</v>
      </c>
      <c r="E200" s="11">
        <f t="shared" si="1"/>
        <v>-255</v>
      </c>
      <c r="F200" s="11">
        <f t="shared" si="2"/>
        <v>-91.8</v>
      </c>
      <c r="G200" s="11">
        <f t="shared" si="3"/>
        <v>-831.6</v>
      </c>
      <c r="H200" s="11">
        <f t="shared" si="4"/>
        <v>-299.3</v>
      </c>
      <c r="I200" s="11"/>
    </row>
    <row r="201">
      <c r="A201" s="4" t="s">
        <v>378</v>
      </c>
      <c r="B201" s="31" t="s">
        <v>379</v>
      </c>
      <c r="C201" s="28">
        <v>-12.6</v>
      </c>
      <c r="D201" s="29">
        <v>-7.1</v>
      </c>
      <c r="E201" s="11">
        <f t="shared" si="1"/>
        <v>-319</v>
      </c>
      <c r="F201" s="11">
        <f t="shared" si="2"/>
        <v>-147.8</v>
      </c>
      <c r="G201" s="11">
        <f t="shared" si="3"/>
        <v>-1040.3</v>
      </c>
      <c r="H201" s="11">
        <f t="shared" si="4"/>
        <v>-481.9</v>
      </c>
      <c r="I201" s="11"/>
    </row>
    <row r="202">
      <c r="A202" s="4" t="s">
        <v>380</v>
      </c>
      <c r="B202" s="31" t="s">
        <v>376</v>
      </c>
      <c r="C202" s="28">
        <v>-8.2</v>
      </c>
      <c r="D202" s="29">
        <v>-7.3</v>
      </c>
      <c r="E202" s="11">
        <f t="shared" si="1"/>
        <v>-201.6</v>
      </c>
      <c r="F202" s="11">
        <f t="shared" si="2"/>
        <v>-153.1</v>
      </c>
      <c r="G202" s="11">
        <f t="shared" si="3"/>
        <v>-657.6</v>
      </c>
      <c r="H202" s="11">
        <f t="shared" si="4"/>
        <v>-499.3</v>
      </c>
      <c r="I202" s="11"/>
    </row>
    <row r="203">
      <c r="A203" s="4" t="s">
        <v>380</v>
      </c>
      <c r="B203" s="31" t="s">
        <v>377</v>
      </c>
      <c r="C203" s="28">
        <v>-11.0</v>
      </c>
      <c r="D203" s="29">
        <v>-7.4</v>
      </c>
      <c r="E203" s="11">
        <f t="shared" si="1"/>
        <v>-276.3</v>
      </c>
      <c r="F203" s="11">
        <f t="shared" si="2"/>
        <v>-155.8</v>
      </c>
      <c r="G203" s="11">
        <f t="shared" si="3"/>
        <v>-901.1</v>
      </c>
      <c r="H203" s="11">
        <f t="shared" si="4"/>
        <v>-508</v>
      </c>
      <c r="I203" s="11"/>
    </row>
    <row r="204">
      <c r="A204" s="4" t="s">
        <v>380</v>
      </c>
      <c r="B204" s="31" t="s">
        <v>233</v>
      </c>
      <c r="C204" s="28">
        <v>-9.5</v>
      </c>
      <c r="D204" s="29">
        <v>-7.4</v>
      </c>
      <c r="E204" s="11">
        <f t="shared" si="1"/>
        <v>-236.3</v>
      </c>
      <c r="F204" s="11">
        <f t="shared" si="2"/>
        <v>-155.8</v>
      </c>
      <c r="G204" s="11">
        <f t="shared" si="3"/>
        <v>-770.7</v>
      </c>
      <c r="H204" s="11">
        <f t="shared" si="4"/>
        <v>-508</v>
      </c>
      <c r="I204" s="11"/>
    </row>
    <row r="205">
      <c r="A205" s="4" t="s">
        <v>381</v>
      </c>
      <c r="B205" s="31"/>
      <c r="C205" s="28">
        <v>-12.6</v>
      </c>
      <c r="D205" s="29">
        <v>-7.5</v>
      </c>
      <c r="E205" s="11">
        <f t="shared" si="1"/>
        <v>-319</v>
      </c>
      <c r="F205" s="11">
        <f t="shared" si="2"/>
        <v>-158.4</v>
      </c>
      <c r="G205" s="11">
        <f t="shared" si="3"/>
        <v>-1040.3</v>
      </c>
      <c r="H205" s="11">
        <f t="shared" si="4"/>
        <v>-516.7</v>
      </c>
      <c r="I205" s="11"/>
    </row>
    <row r="206">
      <c r="B206" s="30"/>
      <c r="C206" s="32"/>
      <c r="D206" s="33"/>
      <c r="E206" s="11"/>
      <c r="F206" s="11"/>
      <c r="G206" s="11"/>
      <c r="H206" s="11"/>
      <c r="I206" s="11"/>
    </row>
    <row r="207">
      <c r="B207" s="30"/>
      <c r="C207" s="32"/>
      <c r="D207" s="33"/>
      <c r="E207" s="11"/>
      <c r="F207" s="11"/>
      <c r="G207" s="11"/>
      <c r="H207" s="11"/>
      <c r="I207" s="11"/>
    </row>
    <row r="208">
      <c r="B208" s="30"/>
      <c r="C208" s="32"/>
      <c r="D208" s="33"/>
      <c r="E208" s="11"/>
      <c r="F208" s="11"/>
      <c r="G208" s="11"/>
      <c r="H208" s="11"/>
      <c r="I208" s="11"/>
    </row>
    <row r="209">
      <c r="B209" s="30"/>
      <c r="C209" s="32"/>
      <c r="D209" s="33"/>
      <c r="E209" s="11"/>
      <c r="F209" s="11"/>
      <c r="G209" s="11"/>
      <c r="H209" s="11"/>
      <c r="I209" s="11"/>
    </row>
    <row r="210">
      <c r="B210" s="30"/>
      <c r="C210" s="32"/>
      <c r="D210" s="33"/>
      <c r="E210" s="11"/>
      <c r="F210" s="11"/>
      <c r="G210" s="11"/>
      <c r="H210" s="11"/>
      <c r="I210" s="11"/>
    </row>
    <row r="211">
      <c r="B211" s="30"/>
      <c r="C211" s="32"/>
      <c r="D211" s="33"/>
      <c r="E211" s="11"/>
      <c r="F211" s="11"/>
      <c r="G211" s="11"/>
      <c r="H211" s="11"/>
      <c r="I211" s="11"/>
    </row>
    <row r="212">
      <c r="B212" s="30"/>
      <c r="C212" s="32"/>
      <c r="D212" s="33"/>
      <c r="E212" s="11"/>
      <c r="F212" s="11"/>
      <c r="G212" s="11"/>
      <c r="H212" s="11"/>
      <c r="I212" s="11"/>
    </row>
    <row r="213">
      <c r="B213" s="30"/>
      <c r="C213" s="32"/>
      <c r="D213" s="33"/>
      <c r="E213" s="11"/>
      <c r="F213" s="11"/>
      <c r="G213" s="11"/>
      <c r="H213" s="11"/>
      <c r="I213" s="11"/>
    </row>
    <row r="214">
      <c r="B214" s="30"/>
      <c r="C214" s="32"/>
      <c r="D214" s="33"/>
      <c r="E214" s="11"/>
      <c r="F214" s="11"/>
      <c r="G214" s="11"/>
      <c r="H214" s="11"/>
      <c r="I214" s="11"/>
    </row>
    <row r="215">
      <c r="B215" s="30"/>
      <c r="C215" s="32"/>
      <c r="D215" s="33"/>
      <c r="E215" s="11"/>
      <c r="F215" s="11"/>
      <c r="G215" s="11"/>
      <c r="H215" s="11"/>
      <c r="I215" s="11"/>
    </row>
    <row r="216">
      <c r="B216" s="30"/>
      <c r="C216" s="32"/>
      <c r="D216" s="33"/>
      <c r="E216" s="11"/>
      <c r="F216" s="11"/>
      <c r="G216" s="11"/>
      <c r="H216" s="11"/>
      <c r="I216" s="11"/>
    </row>
    <row r="217">
      <c r="B217" s="30"/>
      <c r="C217" s="32"/>
      <c r="D217" s="33"/>
      <c r="E217" s="11"/>
      <c r="F217" s="11"/>
      <c r="G217" s="11"/>
      <c r="H217" s="11"/>
      <c r="I217" s="11"/>
    </row>
    <row r="218">
      <c r="B218" s="30"/>
      <c r="C218" s="32"/>
      <c r="D218" s="33"/>
      <c r="E218" s="11"/>
      <c r="F218" s="11"/>
      <c r="G218" s="11"/>
      <c r="H218" s="11"/>
      <c r="I218" s="11"/>
    </row>
    <row r="219">
      <c r="B219" s="30"/>
      <c r="C219" s="32"/>
      <c r="D219" s="33"/>
      <c r="E219" s="11"/>
      <c r="F219" s="11"/>
      <c r="G219" s="11"/>
      <c r="H219" s="11"/>
      <c r="I219" s="11"/>
    </row>
    <row r="220">
      <c r="B220" s="30"/>
      <c r="C220" s="32"/>
      <c r="D220" s="33"/>
      <c r="E220" s="11"/>
      <c r="F220" s="11"/>
      <c r="G220" s="11"/>
      <c r="H220" s="11"/>
      <c r="I220" s="11"/>
    </row>
    <row r="221">
      <c r="B221" s="30"/>
      <c r="C221" s="32"/>
      <c r="D221" s="33"/>
      <c r="E221" s="11"/>
      <c r="F221" s="11"/>
      <c r="G221" s="11"/>
      <c r="H221" s="11"/>
      <c r="I221" s="11"/>
    </row>
    <row r="222">
      <c r="B222" s="30"/>
      <c r="C222" s="32"/>
      <c r="D222" s="33"/>
      <c r="E222" s="11"/>
      <c r="F222" s="11"/>
      <c r="G222" s="11"/>
      <c r="H222" s="11"/>
      <c r="I222" s="11"/>
    </row>
    <row r="223">
      <c r="B223" s="30"/>
      <c r="C223" s="32"/>
      <c r="D223" s="33"/>
      <c r="E223" s="11"/>
      <c r="F223" s="11"/>
      <c r="G223" s="11"/>
      <c r="H223" s="11"/>
      <c r="I223" s="11"/>
    </row>
    <row r="224">
      <c r="B224" s="30"/>
      <c r="C224" s="32"/>
      <c r="D224" s="33"/>
      <c r="E224" s="11"/>
      <c r="F224" s="11"/>
      <c r="G224" s="11"/>
      <c r="H224" s="11"/>
      <c r="I224" s="11"/>
    </row>
    <row r="225">
      <c r="B225" s="30"/>
      <c r="C225" s="32"/>
      <c r="D225" s="33"/>
      <c r="E225" s="11"/>
      <c r="F225" s="11"/>
      <c r="G225" s="11"/>
      <c r="H225" s="11"/>
      <c r="I225" s="11"/>
    </row>
    <row r="226">
      <c r="B226" s="30"/>
      <c r="C226" s="32"/>
      <c r="D226" s="33"/>
      <c r="E226" s="11"/>
      <c r="F226" s="11"/>
      <c r="G226" s="11"/>
      <c r="H226" s="11"/>
      <c r="I226" s="11"/>
    </row>
    <row r="227">
      <c r="B227" s="30"/>
      <c r="C227" s="32"/>
      <c r="D227" s="33"/>
      <c r="E227" s="11"/>
      <c r="F227" s="11"/>
      <c r="G227" s="11"/>
      <c r="H227" s="11"/>
      <c r="I227" s="11"/>
    </row>
    <row r="228">
      <c r="B228" s="30"/>
      <c r="C228" s="32"/>
      <c r="D228" s="33"/>
      <c r="E228" s="11"/>
      <c r="F228" s="11"/>
      <c r="G228" s="11"/>
      <c r="H228" s="11"/>
      <c r="I228" s="11"/>
    </row>
    <row r="229">
      <c r="B229" s="30"/>
      <c r="C229" s="32"/>
      <c r="D229" s="33"/>
      <c r="E229" s="11"/>
      <c r="F229" s="11"/>
      <c r="G229" s="11"/>
      <c r="H229" s="11"/>
      <c r="I229" s="11"/>
    </row>
    <row r="230">
      <c r="B230" s="30"/>
      <c r="C230" s="32"/>
      <c r="D230" s="33"/>
      <c r="E230" s="11"/>
      <c r="F230" s="11"/>
      <c r="G230" s="11"/>
      <c r="H230" s="11"/>
      <c r="I230" s="11"/>
    </row>
    <row r="231">
      <c r="B231" s="30"/>
      <c r="C231" s="32"/>
      <c r="D231" s="33"/>
      <c r="E231" s="11"/>
      <c r="F231" s="11"/>
      <c r="G231" s="11"/>
      <c r="H231" s="11"/>
      <c r="I231" s="11"/>
    </row>
    <row r="232">
      <c r="B232" s="30"/>
      <c r="C232" s="32"/>
      <c r="D232" s="33"/>
      <c r="E232" s="11"/>
      <c r="F232" s="11"/>
      <c r="G232" s="11"/>
      <c r="H232" s="11"/>
      <c r="I232" s="11"/>
    </row>
    <row r="233">
      <c r="B233" s="30"/>
      <c r="C233" s="32"/>
      <c r="D233" s="33"/>
      <c r="E233" s="11"/>
      <c r="F233" s="11"/>
      <c r="G233" s="11"/>
      <c r="H233" s="11"/>
      <c r="I233" s="11"/>
    </row>
    <row r="234">
      <c r="B234" s="30"/>
      <c r="C234" s="32"/>
      <c r="D234" s="33"/>
      <c r="E234" s="11"/>
      <c r="F234" s="11"/>
      <c r="G234" s="11"/>
      <c r="H234" s="11"/>
      <c r="I234" s="11"/>
    </row>
    <row r="235">
      <c r="B235" s="30"/>
      <c r="C235" s="32"/>
      <c r="D235" s="33"/>
      <c r="E235" s="11"/>
      <c r="F235" s="11"/>
      <c r="G235" s="11"/>
      <c r="H235" s="11"/>
      <c r="I235" s="11"/>
    </row>
    <row r="236">
      <c r="B236" s="30"/>
      <c r="C236" s="32"/>
      <c r="D236" s="33"/>
      <c r="E236" s="11"/>
      <c r="F236" s="11"/>
      <c r="G236" s="11"/>
      <c r="H236" s="11"/>
      <c r="I236" s="11"/>
    </row>
    <row r="237">
      <c r="B237" s="30"/>
      <c r="C237" s="32"/>
      <c r="D237" s="33"/>
      <c r="E237" s="11"/>
      <c r="F237" s="11"/>
      <c r="G237" s="11"/>
      <c r="H237" s="11"/>
      <c r="I237" s="11"/>
    </row>
    <row r="238">
      <c r="B238" s="30"/>
      <c r="C238" s="32"/>
      <c r="D238" s="33"/>
      <c r="E238" s="11"/>
      <c r="F238" s="11"/>
      <c r="G238" s="11"/>
      <c r="H238" s="11"/>
      <c r="I238" s="11"/>
    </row>
    <row r="239">
      <c r="B239" s="30"/>
      <c r="C239" s="32"/>
      <c r="D239" s="33"/>
      <c r="E239" s="11"/>
      <c r="F239" s="11"/>
      <c r="G239" s="11"/>
      <c r="H239" s="11"/>
      <c r="I239" s="11"/>
    </row>
    <row r="240">
      <c r="B240" s="30"/>
      <c r="C240" s="32"/>
      <c r="D240" s="33"/>
      <c r="E240" s="11"/>
      <c r="F240" s="11"/>
      <c r="G240" s="11"/>
      <c r="H240" s="11"/>
      <c r="I240" s="11"/>
    </row>
    <row r="241">
      <c r="B241" s="30"/>
      <c r="C241" s="32"/>
      <c r="D241" s="33"/>
      <c r="E241" s="11"/>
      <c r="F241" s="11"/>
      <c r="G241" s="11"/>
      <c r="H241" s="11"/>
      <c r="I241" s="11"/>
    </row>
    <row r="242">
      <c r="B242" s="30"/>
      <c r="C242" s="32"/>
      <c r="D242" s="33"/>
      <c r="E242" s="11"/>
      <c r="F242" s="11"/>
      <c r="G242" s="11"/>
      <c r="H242" s="11"/>
      <c r="I242" s="11"/>
    </row>
    <row r="243">
      <c r="B243" s="30"/>
      <c r="C243" s="32"/>
      <c r="D243" s="33"/>
      <c r="E243" s="11"/>
      <c r="F243" s="11"/>
      <c r="G243" s="11"/>
      <c r="H243" s="11"/>
      <c r="I243" s="11"/>
    </row>
    <row r="244">
      <c r="B244" s="30"/>
      <c r="C244" s="32"/>
      <c r="D244" s="33"/>
      <c r="E244" s="11"/>
      <c r="F244" s="11"/>
      <c r="G244" s="11"/>
      <c r="H244" s="11"/>
      <c r="I244" s="11"/>
    </row>
    <row r="245">
      <c r="B245" s="30"/>
      <c r="C245" s="32"/>
      <c r="D245" s="33"/>
      <c r="E245" s="11"/>
      <c r="F245" s="11"/>
      <c r="G245" s="11"/>
      <c r="H245" s="11"/>
      <c r="I245" s="11"/>
    </row>
    <row r="246">
      <c r="B246" s="30"/>
      <c r="C246" s="32"/>
      <c r="D246" s="33"/>
      <c r="E246" s="11"/>
      <c r="F246" s="11"/>
      <c r="G246" s="11"/>
      <c r="H246" s="11"/>
      <c r="I246" s="11"/>
    </row>
    <row r="247">
      <c r="B247" s="30"/>
      <c r="C247" s="32"/>
      <c r="D247" s="33"/>
      <c r="E247" s="11"/>
      <c r="F247" s="11"/>
      <c r="G247" s="11"/>
      <c r="H247" s="11"/>
      <c r="I247" s="11"/>
    </row>
    <row r="248">
      <c r="B248" s="30"/>
      <c r="C248" s="32"/>
      <c r="D248" s="33"/>
      <c r="E248" s="11"/>
      <c r="F248" s="11"/>
      <c r="G248" s="11"/>
      <c r="H248" s="11"/>
      <c r="I248" s="11"/>
    </row>
    <row r="249">
      <c r="B249" s="30"/>
      <c r="C249" s="32"/>
      <c r="D249" s="33"/>
      <c r="E249" s="11"/>
      <c r="F249" s="11"/>
      <c r="G249" s="11"/>
      <c r="H249" s="11"/>
      <c r="I249" s="11"/>
    </row>
    <row r="250">
      <c r="B250" s="30"/>
      <c r="C250" s="32"/>
      <c r="D250" s="33"/>
      <c r="E250" s="11"/>
      <c r="F250" s="11"/>
      <c r="G250" s="11"/>
      <c r="H250" s="11"/>
      <c r="I250" s="11"/>
    </row>
    <row r="251">
      <c r="B251" s="30"/>
      <c r="C251" s="32"/>
      <c r="D251" s="33"/>
      <c r="E251" s="11"/>
      <c r="F251" s="11"/>
      <c r="G251" s="11"/>
      <c r="H251" s="11"/>
      <c r="I251" s="11"/>
    </row>
    <row r="252">
      <c r="B252" s="30"/>
      <c r="C252" s="32"/>
      <c r="D252" s="33"/>
      <c r="E252" s="11"/>
      <c r="F252" s="11"/>
      <c r="G252" s="11"/>
      <c r="H252" s="11"/>
      <c r="I252" s="11"/>
    </row>
    <row r="253">
      <c r="B253" s="30"/>
      <c r="C253" s="32"/>
      <c r="D253" s="33"/>
      <c r="E253" s="11"/>
      <c r="F253" s="11"/>
      <c r="G253" s="11"/>
      <c r="H253" s="11"/>
      <c r="I253" s="11"/>
    </row>
    <row r="254">
      <c r="B254" s="30"/>
      <c r="C254" s="32"/>
      <c r="D254" s="33"/>
      <c r="E254" s="11"/>
      <c r="F254" s="11"/>
      <c r="G254" s="11"/>
      <c r="H254" s="11"/>
      <c r="I254" s="11"/>
    </row>
    <row r="255">
      <c r="B255" s="30"/>
      <c r="C255" s="32"/>
      <c r="D255" s="33"/>
      <c r="E255" s="11"/>
      <c r="F255" s="11"/>
      <c r="G255" s="11"/>
      <c r="H255" s="11"/>
      <c r="I255" s="11"/>
    </row>
    <row r="256">
      <c r="B256" s="30"/>
      <c r="C256" s="32"/>
      <c r="D256" s="33"/>
      <c r="E256" s="11"/>
      <c r="F256" s="11"/>
      <c r="G256" s="11"/>
      <c r="H256" s="11"/>
      <c r="I256" s="11"/>
    </row>
    <row r="257">
      <c r="B257" s="30"/>
      <c r="C257" s="32"/>
      <c r="D257" s="33"/>
      <c r="E257" s="11"/>
      <c r="F257" s="11"/>
      <c r="G257" s="11"/>
      <c r="H257" s="11"/>
      <c r="I257" s="11"/>
    </row>
    <row r="258">
      <c r="B258" s="30"/>
      <c r="C258" s="32"/>
      <c r="D258" s="33"/>
      <c r="E258" s="11"/>
      <c r="F258" s="11"/>
      <c r="G258" s="11"/>
      <c r="H258" s="11"/>
      <c r="I258" s="11"/>
    </row>
    <row r="259">
      <c r="B259" s="30"/>
      <c r="C259" s="32"/>
      <c r="D259" s="33"/>
      <c r="E259" s="11"/>
      <c r="F259" s="11"/>
      <c r="G259" s="11"/>
      <c r="H259" s="11"/>
      <c r="I259" s="11"/>
    </row>
    <row r="260">
      <c r="B260" s="30"/>
      <c r="C260" s="32"/>
      <c r="D260" s="33"/>
      <c r="E260" s="11"/>
      <c r="F260" s="11"/>
      <c r="G260" s="11"/>
      <c r="H260" s="11"/>
      <c r="I260" s="11"/>
    </row>
    <row r="261">
      <c r="B261" s="30"/>
      <c r="C261" s="32"/>
      <c r="D261" s="33"/>
      <c r="E261" s="11"/>
      <c r="F261" s="11"/>
      <c r="G261" s="11"/>
      <c r="H261" s="11"/>
      <c r="I261" s="11"/>
    </row>
    <row r="262">
      <c r="B262" s="30"/>
      <c r="C262" s="32"/>
      <c r="D262" s="33"/>
      <c r="E262" s="11"/>
      <c r="F262" s="11"/>
      <c r="G262" s="11"/>
      <c r="H262" s="11"/>
      <c r="I262" s="11"/>
    </row>
    <row r="263">
      <c r="B263" s="30"/>
      <c r="C263" s="32"/>
      <c r="D263" s="33"/>
      <c r="E263" s="11"/>
      <c r="F263" s="11"/>
      <c r="G263" s="11"/>
      <c r="H263" s="11"/>
      <c r="I263" s="11"/>
    </row>
    <row r="264">
      <c r="B264" s="30"/>
      <c r="C264" s="32"/>
      <c r="D264" s="33"/>
      <c r="E264" s="11"/>
      <c r="F264" s="11"/>
      <c r="G264" s="11"/>
      <c r="H264" s="11"/>
      <c r="I264" s="11"/>
    </row>
    <row r="265">
      <c r="B265" s="30"/>
      <c r="C265" s="32"/>
      <c r="D265" s="33"/>
      <c r="E265" s="11"/>
      <c r="F265" s="11"/>
      <c r="G265" s="11"/>
      <c r="H265" s="11"/>
      <c r="I265" s="11"/>
    </row>
    <row r="266">
      <c r="B266" s="30"/>
      <c r="C266" s="32"/>
      <c r="D266" s="33"/>
      <c r="E266" s="11"/>
      <c r="F266" s="11"/>
      <c r="G266" s="11"/>
      <c r="H266" s="11"/>
      <c r="I266" s="11"/>
    </row>
    <row r="267">
      <c r="B267" s="30"/>
      <c r="C267" s="32"/>
      <c r="D267" s="33"/>
      <c r="E267" s="11"/>
      <c r="F267" s="11"/>
      <c r="G267" s="11"/>
      <c r="H267" s="11"/>
      <c r="I267" s="11"/>
    </row>
    <row r="268">
      <c r="B268" s="30"/>
      <c r="C268" s="32"/>
      <c r="D268" s="33"/>
      <c r="E268" s="11"/>
      <c r="F268" s="11"/>
      <c r="G268" s="11"/>
      <c r="H268" s="11"/>
      <c r="I268" s="11"/>
    </row>
    <row r="269">
      <c r="B269" s="30"/>
      <c r="C269" s="32"/>
      <c r="D269" s="33"/>
      <c r="E269" s="11"/>
      <c r="F269" s="11"/>
      <c r="G269" s="11"/>
      <c r="H269" s="11"/>
      <c r="I269" s="11"/>
    </row>
    <row r="270">
      <c r="B270" s="30"/>
      <c r="C270" s="32"/>
      <c r="D270" s="33"/>
      <c r="E270" s="11"/>
      <c r="F270" s="11"/>
      <c r="G270" s="11"/>
      <c r="H270" s="11"/>
      <c r="I270" s="11"/>
    </row>
    <row r="271">
      <c r="B271" s="30"/>
      <c r="C271" s="32"/>
      <c r="D271" s="33"/>
      <c r="E271" s="11"/>
      <c r="F271" s="11"/>
      <c r="G271" s="11"/>
      <c r="H271" s="11"/>
      <c r="I271" s="11"/>
    </row>
    <row r="272">
      <c r="B272" s="30"/>
      <c r="C272" s="32"/>
      <c r="D272" s="33"/>
      <c r="E272" s="11"/>
      <c r="F272" s="11"/>
      <c r="G272" s="11"/>
      <c r="H272" s="11"/>
      <c r="I272" s="11"/>
    </row>
    <row r="273">
      <c r="B273" s="30"/>
      <c r="C273" s="32"/>
      <c r="D273" s="33"/>
      <c r="E273" s="11"/>
      <c r="F273" s="11"/>
      <c r="G273" s="11"/>
      <c r="H273" s="11"/>
      <c r="I273" s="11"/>
    </row>
    <row r="274">
      <c r="B274" s="30"/>
      <c r="C274" s="32"/>
      <c r="D274" s="33"/>
      <c r="E274" s="11"/>
      <c r="F274" s="11"/>
      <c r="G274" s="11"/>
      <c r="H274" s="11"/>
      <c r="I274" s="11"/>
    </row>
    <row r="275">
      <c r="B275" s="30"/>
      <c r="C275" s="32"/>
      <c r="D275" s="33"/>
      <c r="E275" s="11"/>
      <c r="F275" s="11"/>
      <c r="G275" s="11"/>
      <c r="H275" s="11"/>
      <c r="I275" s="11"/>
    </row>
    <row r="276">
      <c r="B276" s="30"/>
      <c r="C276" s="32"/>
      <c r="D276" s="33"/>
      <c r="E276" s="11"/>
      <c r="F276" s="11"/>
      <c r="G276" s="11"/>
      <c r="H276" s="11"/>
      <c r="I276" s="11"/>
    </row>
    <row r="277">
      <c r="B277" s="30"/>
      <c r="C277" s="32"/>
      <c r="D277" s="33"/>
      <c r="E277" s="11"/>
      <c r="F277" s="11"/>
      <c r="G277" s="11"/>
      <c r="H277" s="11"/>
      <c r="I277" s="11"/>
    </row>
    <row r="278">
      <c r="B278" s="30"/>
      <c r="C278" s="32"/>
      <c r="D278" s="33"/>
      <c r="E278" s="11"/>
      <c r="F278" s="11"/>
      <c r="G278" s="11"/>
      <c r="H278" s="11"/>
      <c r="I278" s="11"/>
    </row>
    <row r="279">
      <c r="B279" s="30"/>
      <c r="C279" s="32"/>
      <c r="D279" s="33"/>
      <c r="E279" s="11"/>
      <c r="F279" s="11"/>
      <c r="G279" s="11"/>
      <c r="H279" s="11"/>
      <c r="I279" s="11"/>
    </row>
    <row r="280">
      <c r="B280" s="30"/>
      <c r="C280" s="32"/>
      <c r="D280" s="33"/>
      <c r="E280" s="11"/>
      <c r="F280" s="11"/>
      <c r="G280" s="11"/>
      <c r="H280" s="11"/>
      <c r="I280" s="11"/>
    </row>
    <row r="281">
      <c r="B281" s="30"/>
      <c r="C281" s="32"/>
      <c r="D281" s="33"/>
      <c r="E281" s="11"/>
      <c r="F281" s="11"/>
      <c r="G281" s="11"/>
      <c r="H281" s="11"/>
      <c r="I281" s="11"/>
    </row>
    <row r="282">
      <c r="B282" s="30"/>
      <c r="C282" s="32"/>
      <c r="D282" s="33"/>
      <c r="E282" s="11"/>
      <c r="F282" s="11"/>
      <c r="G282" s="11"/>
      <c r="H282" s="11"/>
      <c r="I282" s="11"/>
    </row>
    <row r="283">
      <c r="B283" s="30"/>
      <c r="C283" s="32"/>
      <c r="D283" s="33"/>
      <c r="E283" s="11"/>
      <c r="F283" s="11"/>
      <c r="G283" s="11"/>
      <c r="H283" s="11"/>
      <c r="I283" s="11"/>
    </row>
    <row r="284">
      <c r="B284" s="30"/>
      <c r="C284" s="32"/>
      <c r="D284" s="33"/>
      <c r="E284" s="11"/>
      <c r="F284" s="11"/>
      <c r="G284" s="11"/>
      <c r="H284" s="11"/>
      <c r="I284" s="11"/>
    </row>
    <row r="285">
      <c r="B285" s="30"/>
      <c r="C285" s="32"/>
      <c r="D285" s="33"/>
      <c r="E285" s="11"/>
      <c r="F285" s="11"/>
      <c r="G285" s="11"/>
      <c r="H285" s="11"/>
      <c r="I285" s="11"/>
    </row>
    <row r="286">
      <c r="B286" s="30"/>
      <c r="C286" s="32"/>
      <c r="D286" s="33"/>
      <c r="E286" s="11"/>
      <c r="F286" s="11"/>
      <c r="G286" s="11"/>
      <c r="H286" s="11"/>
      <c r="I286" s="11"/>
    </row>
    <row r="287">
      <c r="B287" s="30"/>
      <c r="C287" s="32"/>
      <c r="D287" s="33"/>
      <c r="E287" s="11"/>
      <c r="F287" s="11"/>
      <c r="G287" s="11"/>
      <c r="H287" s="11"/>
      <c r="I287" s="11"/>
    </row>
    <row r="288">
      <c r="B288" s="30"/>
      <c r="C288" s="32"/>
      <c r="D288" s="33"/>
      <c r="E288" s="11"/>
      <c r="F288" s="11"/>
      <c r="G288" s="11"/>
      <c r="H288" s="11"/>
      <c r="I288" s="11"/>
    </row>
    <row r="289">
      <c r="B289" s="30"/>
      <c r="C289" s="32"/>
      <c r="D289" s="33"/>
      <c r="E289" s="11"/>
      <c r="F289" s="11"/>
      <c r="G289" s="11"/>
      <c r="H289" s="11"/>
      <c r="I289" s="11"/>
    </row>
    <row r="290">
      <c r="B290" s="30"/>
      <c r="C290" s="32"/>
      <c r="D290" s="33"/>
      <c r="E290" s="11"/>
      <c r="F290" s="11"/>
      <c r="G290" s="11"/>
      <c r="H290" s="11"/>
      <c r="I290" s="11"/>
    </row>
    <row r="291">
      <c r="B291" s="30"/>
      <c r="C291" s="32"/>
      <c r="D291" s="33"/>
      <c r="E291" s="11"/>
      <c r="F291" s="11"/>
      <c r="G291" s="11"/>
      <c r="H291" s="11"/>
      <c r="I291" s="11"/>
    </row>
    <row r="292">
      <c r="B292" s="30"/>
      <c r="C292" s="32"/>
      <c r="D292" s="33"/>
      <c r="E292" s="11"/>
      <c r="F292" s="11"/>
      <c r="G292" s="11"/>
      <c r="H292" s="11"/>
      <c r="I292" s="11"/>
    </row>
    <row r="293">
      <c r="B293" s="30"/>
      <c r="C293" s="32"/>
      <c r="D293" s="33"/>
      <c r="E293" s="11"/>
      <c r="F293" s="11"/>
      <c r="G293" s="11"/>
      <c r="H293" s="11"/>
      <c r="I293" s="11"/>
    </row>
    <row r="294">
      <c r="B294" s="30"/>
      <c r="C294" s="32"/>
      <c r="D294" s="33"/>
      <c r="E294" s="11"/>
      <c r="F294" s="11"/>
      <c r="G294" s="11"/>
      <c r="H294" s="11"/>
      <c r="I294" s="11"/>
    </row>
    <row r="295">
      <c r="B295" s="30"/>
      <c r="C295" s="32"/>
      <c r="D295" s="33"/>
      <c r="E295" s="11"/>
      <c r="F295" s="11"/>
      <c r="G295" s="11"/>
      <c r="H295" s="11"/>
      <c r="I295" s="11"/>
    </row>
    <row r="296">
      <c r="B296" s="30"/>
      <c r="C296" s="32"/>
      <c r="D296" s="33"/>
      <c r="E296" s="11"/>
      <c r="F296" s="11"/>
      <c r="G296" s="11"/>
      <c r="H296" s="11"/>
      <c r="I296" s="11"/>
    </row>
    <row r="297">
      <c r="B297" s="30"/>
      <c r="C297" s="32"/>
      <c r="D297" s="33"/>
      <c r="E297" s="11"/>
      <c r="F297" s="11"/>
      <c r="G297" s="11"/>
      <c r="H297" s="11"/>
      <c r="I297" s="11"/>
    </row>
    <row r="298">
      <c r="B298" s="30"/>
      <c r="C298" s="32"/>
      <c r="D298" s="33"/>
      <c r="E298" s="11"/>
      <c r="F298" s="11"/>
      <c r="G298" s="11"/>
      <c r="H298" s="11"/>
      <c r="I298" s="11"/>
    </row>
    <row r="299">
      <c r="B299" s="30"/>
      <c r="C299" s="32"/>
      <c r="D299" s="33"/>
      <c r="E299" s="11"/>
      <c r="F299" s="11"/>
      <c r="G299" s="11"/>
      <c r="H299" s="11"/>
      <c r="I299" s="11"/>
    </row>
    <row r="300">
      <c r="B300" s="30"/>
      <c r="C300" s="32"/>
      <c r="D300" s="33"/>
      <c r="E300" s="11"/>
      <c r="F300" s="11"/>
      <c r="G300" s="11"/>
      <c r="H300" s="11"/>
      <c r="I300" s="11"/>
    </row>
    <row r="301">
      <c r="B301" s="30"/>
      <c r="C301" s="32"/>
      <c r="D301" s="33"/>
      <c r="E301" s="11"/>
      <c r="F301" s="11"/>
      <c r="G301" s="11"/>
      <c r="H301" s="11"/>
      <c r="I301" s="11"/>
    </row>
    <row r="302">
      <c r="B302" s="30"/>
      <c r="C302" s="32"/>
      <c r="D302" s="33"/>
      <c r="E302" s="11"/>
      <c r="F302" s="11"/>
      <c r="G302" s="11"/>
      <c r="H302" s="11"/>
      <c r="I302" s="11"/>
    </row>
    <row r="303">
      <c r="B303" s="30"/>
      <c r="C303" s="32"/>
      <c r="D303" s="33"/>
      <c r="E303" s="11"/>
      <c r="F303" s="11"/>
      <c r="G303" s="11"/>
      <c r="H303" s="11"/>
      <c r="I303" s="11"/>
    </row>
    <row r="304">
      <c r="B304" s="30"/>
      <c r="C304" s="32"/>
      <c r="D304" s="33"/>
      <c r="E304" s="11"/>
      <c r="F304" s="11"/>
      <c r="G304" s="11"/>
      <c r="H304" s="11"/>
      <c r="I304" s="11"/>
    </row>
    <row r="305">
      <c r="B305" s="30"/>
      <c r="C305" s="32"/>
      <c r="D305" s="33"/>
      <c r="E305" s="11"/>
      <c r="F305" s="11"/>
      <c r="G305" s="11"/>
      <c r="H305" s="11"/>
      <c r="I305" s="11"/>
    </row>
    <row r="306">
      <c r="B306" s="30"/>
      <c r="C306" s="32"/>
      <c r="D306" s="33"/>
      <c r="E306" s="11"/>
      <c r="F306" s="11"/>
      <c r="G306" s="11"/>
      <c r="H306" s="11"/>
      <c r="I306" s="11"/>
    </row>
    <row r="307">
      <c r="B307" s="30"/>
      <c r="C307" s="32"/>
      <c r="D307" s="33"/>
      <c r="E307" s="11"/>
      <c r="F307" s="11"/>
      <c r="G307" s="11"/>
      <c r="H307" s="11"/>
      <c r="I307" s="11"/>
    </row>
    <row r="308">
      <c r="B308" s="30"/>
      <c r="C308" s="32"/>
      <c r="D308" s="33"/>
      <c r="E308" s="11"/>
      <c r="F308" s="11"/>
      <c r="G308" s="11"/>
      <c r="H308" s="11"/>
      <c r="I308" s="11"/>
    </row>
    <row r="309">
      <c r="B309" s="30"/>
      <c r="C309" s="32"/>
      <c r="D309" s="33"/>
      <c r="E309" s="11"/>
      <c r="F309" s="11"/>
      <c r="G309" s="11"/>
      <c r="H309" s="11"/>
      <c r="I309" s="11"/>
    </row>
    <row r="310">
      <c r="B310" s="30"/>
      <c r="C310" s="32"/>
      <c r="D310" s="33"/>
      <c r="E310" s="11"/>
      <c r="F310" s="11"/>
      <c r="G310" s="11"/>
      <c r="H310" s="11"/>
      <c r="I310" s="11"/>
    </row>
    <row r="311">
      <c r="B311" s="30"/>
      <c r="C311" s="32"/>
      <c r="D311" s="33"/>
      <c r="E311" s="11"/>
      <c r="F311" s="11"/>
      <c r="G311" s="11"/>
      <c r="H311" s="11"/>
      <c r="I311" s="11"/>
    </row>
    <row r="312">
      <c r="B312" s="30"/>
      <c r="C312" s="32"/>
      <c r="D312" s="33"/>
      <c r="E312" s="11"/>
      <c r="F312" s="11"/>
      <c r="G312" s="11"/>
      <c r="H312" s="11"/>
      <c r="I312" s="11"/>
    </row>
    <row r="313">
      <c r="B313" s="30"/>
      <c r="C313" s="32"/>
      <c r="D313" s="33"/>
      <c r="E313" s="11"/>
      <c r="F313" s="11"/>
      <c r="G313" s="11"/>
      <c r="H313" s="11"/>
      <c r="I313" s="11"/>
    </row>
    <row r="314">
      <c r="B314" s="30"/>
      <c r="C314" s="32"/>
      <c r="D314" s="33"/>
      <c r="E314" s="11"/>
      <c r="F314" s="11"/>
      <c r="G314" s="11"/>
      <c r="H314" s="11"/>
      <c r="I314" s="11"/>
    </row>
    <row r="315">
      <c r="B315" s="30"/>
      <c r="C315" s="32"/>
      <c r="D315" s="33"/>
      <c r="E315" s="11"/>
      <c r="F315" s="11"/>
      <c r="G315" s="11"/>
      <c r="H315" s="11"/>
      <c r="I315" s="11"/>
    </row>
    <row r="316">
      <c r="B316" s="30"/>
      <c r="C316" s="32"/>
      <c r="D316" s="33"/>
      <c r="E316" s="11"/>
      <c r="F316" s="11"/>
      <c r="G316" s="11"/>
      <c r="H316" s="11"/>
      <c r="I316" s="11"/>
    </row>
    <row r="317">
      <c r="B317" s="30"/>
      <c r="C317" s="32"/>
      <c r="D317" s="33"/>
      <c r="E317" s="11"/>
      <c r="F317" s="11"/>
      <c r="G317" s="11"/>
      <c r="H317" s="11"/>
      <c r="I317" s="11"/>
    </row>
    <row r="318">
      <c r="B318" s="30"/>
      <c r="C318" s="32"/>
      <c r="D318" s="33"/>
      <c r="E318" s="11"/>
      <c r="F318" s="11"/>
      <c r="G318" s="11"/>
      <c r="H318" s="11"/>
      <c r="I318" s="11"/>
    </row>
    <row r="319">
      <c r="B319" s="30"/>
      <c r="C319" s="32"/>
      <c r="D319" s="33"/>
      <c r="E319" s="11"/>
      <c r="F319" s="11"/>
      <c r="G319" s="11"/>
      <c r="H319" s="11"/>
      <c r="I319" s="11"/>
    </row>
    <row r="320">
      <c r="B320" s="30"/>
      <c r="C320" s="32"/>
      <c r="D320" s="33"/>
      <c r="E320" s="11"/>
      <c r="F320" s="11"/>
      <c r="G320" s="11"/>
      <c r="H320" s="11"/>
      <c r="I320" s="11"/>
    </row>
    <row r="321">
      <c r="B321" s="30"/>
      <c r="C321" s="32"/>
      <c r="D321" s="33"/>
      <c r="E321" s="11"/>
      <c r="F321" s="11"/>
      <c r="G321" s="11"/>
      <c r="H321" s="11"/>
      <c r="I321" s="11"/>
    </row>
    <row r="322">
      <c r="B322" s="30"/>
      <c r="C322" s="32"/>
      <c r="D322" s="33"/>
      <c r="E322" s="11"/>
      <c r="F322" s="11"/>
      <c r="G322" s="11"/>
      <c r="H322" s="11"/>
      <c r="I322" s="11"/>
    </row>
    <row r="323">
      <c r="B323" s="30"/>
      <c r="C323" s="32"/>
      <c r="D323" s="33"/>
      <c r="E323" s="11"/>
      <c r="F323" s="11"/>
      <c r="G323" s="11"/>
      <c r="H323" s="11"/>
      <c r="I323" s="11"/>
    </row>
    <row r="324">
      <c r="B324" s="30"/>
      <c r="C324" s="32"/>
      <c r="D324" s="33"/>
      <c r="E324" s="11"/>
      <c r="F324" s="11"/>
      <c r="G324" s="11"/>
      <c r="H324" s="11"/>
      <c r="I324" s="11"/>
    </row>
    <row r="325">
      <c r="B325" s="30"/>
      <c r="C325" s="32"/>
      <c r="D325" s="33"/>
      <c r="E325" s="11"/>
      <c r="F325" s="11"/>
      <c r="G325" s="11"/>
      <c r="H325" s="11"/>
      <c r="I325" s="11"/>
    </row>
    <row r="326">
      <c r="B326" s="30"/>
      <c r="C326" s="32"/>
      <c r="D326" s="33"/>
      <c r="E326" s="11"/>
      <c r="F326" s="11"/>
      <c r="G326" s="11"/>
      <c r="H326" s="11"/>
      <c r="I326" s="11"/>
    </row>
    <row r="327">
      <c r="B327" s="30"/>
      <c r="C327" s="32"/>
      <c r="D327" s="33"/>
      <c r="E327" s="11"/>
      <c r="F327" s="11"/>
      <c r="G327" s="11"/>
      <c r="H327" s="11"/>
      <c r="I327" s="11"/>
    </row>
    <row r="328">
      <c r="B328" s="30"/>
      <c r="C328" s="32"/>
      <c r="D328" s="33"/>
      <c r="E328" s="11"/>
      <c r="F328" s="11"/>
      <c r="G328" s="11"/>
      <c r="H328" s="11"/>
      <c r="I328" s="11"/>
    </row>
    <row r="329">
      <c r="B329" s="30"/>
      <c r="C329" s="32"/>
      <c r="D329" s="33"/>
      <c r="E329" s="11"/>
      <c r="F329" s="11"/>
      <c r="G329" s="11"/>
      <c r="H329" s="11"/>
      <c r="I329" s="11"/>
    </row>
    <row r="330">
      <c r="B330" s="30"/>
      <c r="C330" s="32"/>
      <c r="D330" s="33"/>
      <c r="E330" s="11"/>
      <c r="F330" s="11"/>
      <c r="G330" s="11"/>
      <c r="H330" s="11"/>
      <c r="I330" s="11"/>
    </row>
    <row r="331">
      <c r="B331" s="30"/>
      <c r="C331" s="32"/>
      <c r="D331" s="33"/>
      <c r="E331" s="11"/>
      <c r="F331" s="11"/>
      <c r="G331" s="11"/>
      <c r="H331" s="11"/>
      <c r="I331" s="11"/>
    </row>
    <row r="332">
      <c r="B332" s="30"/>
      <c r="C332" s="32"/>
      <c r="D332" s="33"/>
      <c r="E332" s="11"/>
      <c r="F332" s="11"/>
      <c r="G332" s="11"/>
      <c r="H332" s="11"/>
      <c r="I332" s="11"/>
    </row>
    <row r="333">
      <c r="B333" s="30"/>
      <c r="C333" s="32"/>
      <c r="D333" s="33"/>
      <c r="E333" s="11"/>
      <c r="F333" s="11"/>
      <c r="G333" s="11"/>
      <c r="H333" s="11"/>
      <c r="I333" s="11"/>
    </row>
    <row r="334">
      <c r="B334" s="30"/>
      <c r="C334" s="32"/>
      <c r="D334" s="33"/>
      <c r="E334" s="11"/>
      <c r="F334" s="11"/>
      <c r="G334" s="11"/>
      <c r="H334" s="11"/>
      <c r="I334" s="11"/>
    </row>
    <row r="335">
      <c r="B335" s="30"/>
      <c r="C335" s="32"/>
      <c r="D335" s="33"/>
      <c r="E335" s="11"/>
      <c r="F335" s="11"/>
      <c r="G335" s="11"/>
      <c r="H335" s="11"/>
      <c r="I335" s="11"/>
    </row>
    <row r="336">
      <c r="B336" s="30"/>
      <c r="C336" s="32"/>
      <c r="D336" s="33"/>
      <c r="E336" s="11"/>
      <c r="F336" s="11"/>
      <c r="G336" s="11"/>
      <c r="H336" s="11"/>
      <c r="I336" s="11"/>
    </row>
    <row r="337">
      <c r="B337" s="30"/>
      <c r="C337" s="32"/>
      <c r="D337" s="33"/>
      <c r="E337" s="11"/>
      <c r="F337" s="11"/>
      <c r="G337" s="11"/>
      <c r="H337" s="11"/>
      <c r="I337" s="11"/>
    </row>
    <row r="338">
      <c r="B338" s="30"/>
      <c r="C338" s="32"/>
      <c r="D338" s="33"/>
      <c r="E338" s="11"/>
      <c r="F338" s="11"/>
      <c r="G338" s="11"/>
      <c r="H338" s="11"/>
      <c r="I338" s="11"/>
    </row>
    <row r="339">
      <c r="B339" s="30"/>
      <c r="C339" s="32"/>
      <c r="D339" s="33"/>
      <c r="E339" s="11"/>
      <c r="F339" s="11"/>
      <c r="G339" s="11"/>
      <c r="H339" s="11"/>
      <c r="I339" s="11"/>
    </row>
    <row r="340">
      <c r="B340" s="30"/>
      <c r="C340" s="32"/>
      <c r="D340" s="33"/>
      <c r="E340" s="11"/>
      <c r="F340" s="11"/>
      <c r="G340" s="11"/>
      <c r="H340" s="11"/>
      <c r="I340" s="11"/>
    </row>
    <row r="341">
      <c r="B341" s="30"/>
      <c r="C341" s="32"/>
      <c r="D341" s="33"/>
      <c r="E341" s="11"/>
      <c r="F341" s="11"/>
      <c r="G341" s="11"/>
      <c r="H341" s="11"/>
      <c r="I341" s="11"/>
    </row>
    <row r="342">
      <c r="B342" s="30"/>
      <c r="C342" s="32"/>
      <c r="D342" s="33"/>
      <c r="E342" s="11"/>
      <c r="F342" s="11"/>
      <c r="G342" s="11"/>
      <c r="H342" s="11"/>
      <c r="I342" s="11"/>
    </row>
    <row r="343">
      <c r="B343" s="30"/>
      <c r="C343" s="32"/>
      <c r="D343" s="33"/>
      <c r="E343" s="11"/>
      <c r="F343" s="11"/>
      <c r="G343" s="11"/>
      <c r="H343" s="11"/>
      <c r="I343" s="11"/>
    </row>
    <row r="344">
      <c r="B344" s="30"/>
      <c r="C344" s="32"/>
      <c r="D344" s="33"/>
      <c r="E344" s="11"/>
      <c r="F344" s="11"/>
      <c r="G344" s="11"/>
      <c r="H344" s="11"/>
      <c r="I344" s="11"/>
    </row>
    <row r="345">
      <c r="B345" s="30"/>
      <c r="C345" s="32"/>
      <c r="D345" s="33"/>
      <c r="E345" s="11"/>
      <c r="F345" s="11"/>
      <c r="G345" s="11"/>
      <c r="H345" s="11"/>
      <c r="I345" s="11"/>
    </row>
    <row r="346">
      <c r="B346" s="30"/>
      <c r="C346" s="32"/>
      <c r="D346" s="33"/>
      <c r="E346" s="11"/>
      <c r="F346" s="11"/>
      <c r="G346" s="11"/>
      <c r="H346" s="11"/>
      <c r="I346" s="11"/>
    </row>
    <row r="347">
      <c r="B347" s="30"/>
      <c r="C347" s="32"/>
      <c r="D347" s="33"/>
      <c r="E347" s="11"/>
      <c r="F347" s="11"/>
      <c r="G347" s="11"/>
      <c r="H347" s="11"/>
      <c r="I347" s="11"/>
    </row>
    <row r="348">
      <c r="B348" s="30"/>
      <c r="C348" s="32"/>
      <c r="D348" s="33"/>
      <c r="E348" s="11"/>
      <c r="F348" s="11"/>
      <c r="G348" s="11"/>
      <c r="H348" s="11"/>
      <c r="I348" s="11"/>
    </row>
    <row r="349">
      <c r="B349" s="30"/>
      <c r="C349" s="32"/>
      <c r="D349" s="33"/>
      <c r="E349" s="11"/>
      <c r="F349" s="11"/>
      <c r="G349" s="11"/>
      <c r="H349" s="11"/>
      <c r="I349" s="11"/>
    </row>
    <row r="350">
      <c r="B350" s="30"/>
      <c r="C350" s="32"/>
      <c r="D350" s="33"/>
      <c r="E350" s="11"/>
      <c r="F350" s="11"/>
      <c r="G350" s="11"/>
      <c r="H350" s="11"/>
      <c r="I350" s="11"/>
    </row>
    <row r="351">
      <c r="B351" s="30"/>
      <c r="C351" s="32"/>
      <c r="D351" s="33"/>
      <c r="E351" s="11"/>
      <c r="F351" s="11"/>
      <c r="G351" s="11"/>
      <c r="H351" s="11"/>
      <c r="I351" s="11"/>
    </row>
    <row r="352">
      <c r="B352" s="30"/>
      <c r="C352" s="32"/>
      <c r="D352" s="33"/>
      <c r="E352" s="11"/>
      <c r="F352" s="11"/>
      <c r="G352" s="11"/>
      <c r="H352" s="11"/>
      <c r="I352" s="11"/>
    </row>
    <row r="353">
      <c r="B353" s="30"/>
      <c r="C353" s="32"/>
      <c r="D353" s="33"/>
      <c r="E353" s="11"/>
      <c r="F353" s="11"/>
      <c r="G353" s="11"/>
      <c r="H353" s="11"/>
      <c r="I353" s="11"/>
    </row>
    <row r="354">
      <c r="B354" s="30"/>
      <c r="C354" s="32"/>
      <c r="D354" s="33"/>
      <c r="E354" s="11"/>
      <c r="F354" s="11"/>
      <c r="G354" s="11"/>
      <c r="H354" s="11"/>
      <c r="I354" s="11"/>
    </row>
    <row r="355">
      <c r="B355" s="30"/>
      <c r="C355" s="32"/>
      <c r="D355" s="33"/>
      <c r="E355" s="11"/>
      <c r="F355" s="11"/>
      <c r="G355" s="11"/>
      <c r="H355" s="11"/>
      <c r="I355" s="11"/>
    </row>
    <row r="356">
      <c r="B356" s="30"/>
      <c r="C356" s="32"/>
      <c r="D356" s="33"/>
      <c r="E356" s="11"/>
      <c r="F356" s="11"/>
      <c r="G356" s="11"/>
      <c r="H356" s="11"/>
      <c r="I356" s="11"/>
    </row>
    <row r="357">
      <c r="B357" s="30"/>
      <c r="C357" s="32"/>
      <c r="D357" s="33"/>
      <c r="E357" s="11"/>
      <c r="F357" s="11"/>
      <c r="G357" s="11"/>
      <c r="H357" s="11"/>
      <c r="I357" s="11"/>
    </row>
    <row r="358">
      <c r="B358" s="30"/>
      <c r="C358" s="32"/>
      <c r="D358" s="33"/>
      <c r="E358" s="11"/>
      <c r="F358" s="11"/>
      <c r="G358" s="11"/>
      <c r="H358" s="11"/>
      <c r="I358" s="11"/>
    </row>
    <row r="359">
      <c r="B359" s="30"/>
      <c r="C359" s="32"/>
      <c r="D359" s="33"/>
      <c r="E359" s="11"/>
      <c r="F359" s="11"/>
      <c r="G359" s="11"/>
      <c r="H359" s="11"/>
      <c r="I359" s="11"/>
    </row>
    <row r="360">
      <c r="B360" s="30"/>
      <c r="C360" s="32"/>
      <c r="D360" s="33"/>
      <c r="E360" s="11"/>
      <c r="F360" s="11"/>
      <c r="G360" s="11"/>
      <c r="H360" s="11"/>
      <c r="I360" s="11"/>
    </row>
    <row r="361">
      <c r="B361" s="30"/>
      <c r="C361" s="32"/>
      <c r="D361" s="33"/>
      <c r="E361" s="11"/>
      <c r="F361" s="11"/>
      <c r="G361" s="11"/>
      <c r="H361" s="11"/>
      <c r="I361" s="11"/>
    </row>
    <row r="362">
      <c r="B362" s="30"/>
      <c r="C362" s="32"/>
      <c r="D362" s="33"/>
      <c r="E362" s="11"/>
      <c r="F362" s="11"/>
      <c r="G362" s="11"/>
      <c r="H362" s="11"/>
      <c r="I362" s="11"/>
    </row>
    <row r="363">
      <c r="B363" s="30"/>
      <c r="C363" s="32"/>
      <c r="D363" s="33"/>
      <c r="E363" s="11"/>
      <c r="F363" s="11"/>
      <c r="G363" s="11"/>
      <c r="H363" s="11"/>
      <c r="I363" s="11"/>
    </row>
    <row r="364">
      <c r="B364" s="30"/>
      <c r="C364" s="32"/>
      <c r="D364" s="33"/>
      <c r="E364" s="11"/>
      <c r="F364" s="11"/>
      <c r="G364" s="11"/>
      <c r="H364" s="11"/>
      <c r="I364" s="11"/>
    </row>
    <row r="365">
      <c r="B365" s="30"/>
      <c r="C365" s="32"/>
      <c r="D365" s="33"/>
      <c r="E365" s="11"/>
      <c r="F365" s="11"/>
      <c r="G365" s="11"/>
      <c r="H365" s="11"/>
      <c r="I365" s="11"/>
    </row>
    <row r="366">
      <c r="B366" s="30"/>
      <c r="C366" s="32"/>
      <c r="D366" s="33"/>
      <c r="E366" s="11"/>
      <c r="F366" s="11"/>
      <c r="G366" s="11"/>
      <c r="H366" s="11"/>
      <c r="I366" s="11"/>
    </row>
    <row r="367">
      <c r="B367" s="30"/>
      <c r="C367" s="32"/>
      <c r="D367" s="33"/>
      <c r="E367" s="11"/>
      <c r="F367" s="11"/>
      <c r="G367" s="11"/>
      <c r="H367" s="11"/>
      <c r="I367" s="11"/>
    </row>
    <row r="368">
      <c r="B368" s="30"/>
      <c r="C368" s="32"/>
      <c r="D368" s="33"/>
      <c r="E368" s="11"/>
      <c r="F368" s="11"/>
      <c r="G368" s="11"/>
      <c r="H368" s="11"/>
      <c r="I368" s="11"/>
    </row>
    <row r="369">
      <c r="B369" s="30"/>
      <c r="C369" s="32"/>
      <c r="D369" s="33"/>
      <c r="E369" s="11"/>
      <c r="F369" s="11"/>
      <c r="G369" s="11"/>
      <c r="H369" s="11"/>
      <c r="I369" s="11"/>
    </row>
    <row r="370">
      <c r="B370" s="30"/>
      <c r="C370" s="32"/>
      <c r="D370" s="33"/>
      <c r="E370" s="11"/>
      <c r="F370" s="11"/>
      <c r="G370" s="11"/>
      <c r="H370" s="11"/>
      <c r="I370" s="11"/>
    </row>
    <row r="371">
      <c r="B371" s="30"/>
      <c r="C371" s="32"/>
      <c r="D371" s="33"/>
      <c r="E371" s="11"/>
      <c r="F371" s="11"/>
      <c r="G371" s="11"/>
      <c r="H371" s="11"/>
      <c r="I371" s="11"/>
    </row>
    <row r="372">
      <c r="B372" s="30"/>
      <c r="C372" s="32"/>
      <c r="D372" s="33"/>
      <c r="E372" s="11"/>
      <c r="F372" s="11"/>
      <c r="G372" s="11"/>
      <c r="H372" s="11"/>
      <c r="I372" s="11"/>
    </row>
    <row r="373">
      <c r="B373" s="30"/>
      <c r="C373" s="32"/>
      <c r="D373" s="33"/>
      <c r="E373" s="11"/>
      <c r="F373" s="11"/>
      <c r="G373" s="11"/>
      <c r="H373" s="11"/>
      <c r="I373" s="11"/>
    </row>
    <row r="374">
      <c r="B374" s="30"/>
      <c r="C374" s="32"/>
      <c r="D374" s="33"/>
      <c r="E374" s="11"/>
      <c r="F374" s="11"/>
      <c r="G374" s="11"/>
      <c r="H374" s="11"/>
      <c r="I374" s="11"/>
    </row>
    <row r="375">
      <c r="B375" s="30"/>
      <c r="C375" s="32"/>
      <c r="D375" s="33"/>
      <c r="E375" s="11"/>
      <c r="F375" s="11"/>
      <c r="G375" s="11"/>
      <c r="H375" s="11"/>
      <c r="I375" s="11"/>
    </row>
    <row r="376">
      <c r="B376" s="30"/>
      <c r="C376" s="32"/>
      <c r="D376" s="33"/>
      <c r="E376" s="11"/>
      <c r="F376" s="11"/>
      <c r="G376" s="11"/>
      <c r="H376" s="11"/>
      <c r="I376" s="11"/>
    </row>
    <row r="377">
      <c r="B377" s="30"/>
      <c r="C377" s="32"/>
      <c r="D377" s="33"/>
      <c r="E377" s="11"/>
      <c r="F377" s="11"/>
      <c r="G377" s="11"/>
      <c r="H377" s="11"/>
      <c r="I377" s="11"/>
    </row>
    <row r="378">
      <c r="B378" s="30"/>
      <c r="C378" s="32"/>
      <c r="D378" s="33"/>
      <c r="E378" s="11"/>
      <c r="F378" s="11"/>
      <c r="G378" s="11"/>
      <c r="H378" s="11"/>
      <c r="I378" s="11"/>
    </row>
    <row r="379">
      <c r="B379" s="30"/>
      <c r="C379" s="32"/>
      <c r="D379" s="33"/>
      <c r="E379" s="11"/>
      <c r="F379" s="11"/>
      <c r="G379" s="11"/>
      <c r="H379" s="11"/>
      <c r="I379" s="11"/>
    </row>
    <row r="380">
      <c r="B380" s="30"/>
      <c r="C380" s="32"/>
      <c r="D380" s="33"/>
      <c r="E380" s="11"/>
      <c r="F380" s="11"/>
      <c r="G380" s="11"/>
      <c r="H380" s="11"/>
      <c r="I380" s="11"/>
    </row>
    <row r="381">
      <c r="B381" s="30"/>
      <c r="C381" s="32"/>
      <c r="D381" s="33"/>
      <c r="E381" s="11"/>
      <c r="F381" s="11"/>
      <c r="G381" s="11"/>
      <c r="H381" s="11"/>
      <c r="I381" s="11"/>
    </row>
    <row r="382">
      <c r="B382" s="30"/>
      <c r="C382" s="32"/>
      <c r="D382" s="33"/>
      <c r="E382" s="11"/>
      <c r="F382" s="11"/>
      <c r="G382" s="11"/>
      <c r="H382" s="11"/>
      <c r="I382" s="11"/>
    </row>
    <row r="383">
      <c r="B383" s="30"/>
      <c r="C383" s="32"/>
      <c r="D383" s="33"/>
      <c r="E383" s="11"/>
      <c r="F383" s="11"/>
      <c r="G383" s="11"/>
      <c r="H383" s="11"/>
      <c r="I383" s="11"/>
    </row>
    <row r="384">
      <c r="B384" s="30"/>
      <c r="C384" s="32"/>
      <c r="D384" s="33"/>
      <c r="E384" s="11"/>
      <c r="F384" s="11"/>
      <c r="G384" s="11"/>
      <c r="H384" s="11"/>
      <c r="I384" s="11"/>
    </row>
    <row r="385">
      <c r="B385" s="30"/>
      <c r="C385" s="32"/>
      <c r="D385" s="33"/>
      <c r="E385" s="11"/>
      <c r="F385" s="11"/>
      <c r="G385" s="11"/>
      <c r="H385" s="11"/>
      <c r="I385" s="11"/>
    </row>
    <row r="386">
      <c r="B386" s="30"/>
      <c r="C386" s="32"/>
      <c r="D386" s="33"/>
      <c r="E386" s="11"/>
      <c r="F386" s="11"/>
      <c r="G386" s="11"/>
      <c r="H386" s="11"/>
      <c r="I386" s="11"/>
    </row>
    <row r="387">
      <c r="B387" s="30"/>
      <c r="C387" s="32"/>
      <c r="D387" s="33"/>
      <c r="E387" s="11"/>
      <c r="F387" s="11"/>
      <c r="G387" s="11"/>
      <c r="H387" s="11"/>
      <c r="I387" s="11"/>
    </row>
    <row r="388">
      <c r="B388" s="30"/>
      <c r="C388" s="32"/>
      <c r="D388" s="33"/>
      <c r="E388" s="11"/>
      <c r="F388" s="11"/>
      <c r="G388" s="11"/>
      <c r="H388" s="11"/>
      <c r="I388" s="11"/>
    </row>
    <row r="389">
      <c r="B389" s="30"/>
      <c r="C389" s="32"/>
      <c r="D389" s="33"/>
      <c r="E389" s="11"/>
      <c r="F389" s="11"/>
      <c r="G389" s="11"/>
      <c r="H389" s="11"/>
      <c r="I389" s="11"/>
    </row>
    <row r="390">
      <c r="B390" s="30"/>
      <c r="C390" s="32"/>
      <c r="D390" s="33"/>
      <c r="E390" s="11"/>
      <c r="F390" s="11"/>
      <c r="G390" s="11"/>
      <c r="H390" s="11"/>
      <c r="I390" s="11"/>
    </row>
    <row r="391">
      <c r="B391" s="30"/>
      <c r="C391" s="32"/>
      <c r="D391" s="33"/>
      <c r="E391" s="11"/>
      <c r="F391" s="11"/>
      <c r="G391" s="11"/>
      <c r="H391" s="11"/>
      <c r="I391" s="11"/>
    </row>
    <row r="392">
      <c r="B392" s="30"/>
      <c r="C392" s="32"/>
      <c r="D392" s="33"/>
      <c r="E392" s="11"/>
      <c r="F392" s="11"/>
      <c r="G392" s="11"/>
      <c r="H392" s="11"/>
      <c r="I392" s="11"/>
    </row>
    <row r="393">
      <c r="B393" s="30"/>
      <c r="C393" s="32"/>
      <c r="D393" s="33"/>
      <c r="E393" s="11"/>
      <c r="F393" s="11"/>
      <c r="G393" s="11"/>
      <c r="H393" s="11"/>
      <c r="I393" s="11"/>
    </row>
    <row r="394">
      <c r="B394" s="30"/>
      <c r="C394" s="32"/>
      <c r="D394" s="33"/>
      <c r="E394" s="11"/>
      <c r="F394" s="11"/>
      <c r="G394" s="11"/>
      <c r="H394" s="11"/>
      <c r="I394" s="11"/>
    </row>
    <row r="395">
      <c r="B395" s="30"/>
      <c r="C395" s="32"/>
      <c r="D395" s="33"/>
      <c r="E395" s="11"/>
      <c r="F395" s="11"/>
      <c r="G395" s="11"/>
      <c r="H395" s="11"/>
      <c r="I395" s="11"/>
    </row>
    <row r="396">
      <c r="B396" s="30"/>
      <c r="C396" s="32"/>
      <c r="D396" s="33"/>
      <c r="E396" s="11"/>
      <c r="F396" s="11"/>
      <c r="G396" s="11"/>
      <c r="H396" s="11"/>
      <c r="I396" s="11"/>
    </row>
    <row r="397">
      <c r="B397" s="30"/>
      <c r="C397" s="32"/>
      <c r="D397" s="33"/>
      <c r="E397" s="11"/>
      <c r="F397" s="11"/>
      <c r="G397" s="11"/>
      <c r="H397" s="11"/>
      <c r="I397" s="11"/>
    </row>
    <row r="398">
      <c r="B398" s="30"/>
      <c r="C398" s="32"/>
      <c r="D398" s="33"/>
      <c r="E398" s="11"/>
      <c r="F398" s="11"/>
      <c r="G398" s="11"/>
      <c r="H398" s="11"/>
      <c r="I398" s="11"/>
    </row>
    <row r="399">
      <c r="B399" s="30"/>
      <c r="C399" s="32"/>
      <c r="D399" s="33"/>
      <c r="E399" s="11"/>
      <c r="F399" s="11"/>
      <c r="G399" s="11"/>
      <c r="H399" s="11"/>
      <c r="I399" s="11"/>
    </row>
    <row r="400">
      <c r="B400" s="30"/>
      <c r="C400" s="32"/>
      <c r="D400" s="33"/>
      <c r="E400" s="11"/>
      <c r="F400" s="11"/>
      <c r="G400" s="11"/>
      <c r="H400" s="11"/>
      <c r="I400" s="11"/>
    </row>
    <row r="401">
      <c r="B401" s="30"/>
      <c r="C401" s="32"/>
      <c r="D401" s="33"/>
      <c r="E401" s="11"/>
      <c r="F401" s="11"/>
      <c r="G401" s="11"/>
      <c r="H401" s="11"/>
      <c r="I401" s="11"/>
    </row>
    <row r="402">
      <c r="B402" s="30"/>
      <c r="C402" s="32"/>
      <c r="D402" s="33"/>
      <c r="E402" s="11"/>
      <c r="F402" s="11"/>
      <c r="G402" s="11"/>
      <c r="H402" s="11"/>
      <c r="I402" s="11"/>
    </row>
    <row r="403">
      <c r="B403" s="30"/>
      <c r="C403" s="32"/>
      <c r="D403" s="33"/>
      <c r="E403" s="11"/>
      <c r="F403" s="11"/>
      <c r="G403" s="11"/>
      <c r="H403" s="11"/>
      <c r="I403" s="11"/>
    </row>
    <row r="404">
      <c r="B404" s="30"/>
      <c r="C404" s="32"/>
      <c r="D404" s="33"/>
      <c r="E404" s="11"/>
      <c r="F404" s="11"/>
      <c r="G404" s="11"/>
      <c r="H404" s="11"/>
      <c r="I404" s="11"/>
    </row>
    <row r="405">
      <c r="B405" s="30"/>
      <c r="C405" s="32"/>
      <c r="D405" s="33"/>
      <c r="E405" s="11"/>
      <c r="F405" s="11"/>
      <c r="G405" s="11"/>
      <c r="H405" s="11"/>
      <c r="I405" s="11"/>
    </row>
    <row r="406">
      <c r="B406" s="30"/>
      <c r="C406" s="32"/>
      <c r="D406" s="33"/>
      <c r="E406" s="11"/>
      <c r="F406" s="11"/>
      <c r="G406" s="11"/>
      <c r="H406" s="11"/>
      <c r="I406" s="11"/>
    </row>
    <row r="407">
      <c r="B407" s="30"/>
      <c r="C407" s="32"/>
      <c r="D407" s="33"/>
      <c r="E407" s="11"/>
      <c r="F407" s="11"/>
      <c r="G407" s="11"/>
      <c r="H407" s="11"/>
      <c r="I407" s="11"/>
    </row>
    <row r="408">
      <c r="B408" s="30"/>
      <c r="C408" s="32"/>
      <c r="D408" s="33"/>
      <c r="E408" s="11"/>
      <c r="F408" s="11"/>
      <c r="G408" s="11"/>
      <c r="H408" s="11"/>
      <c r="I408" s="11"/>
    </row>
    <row r="409">
      <c r="B409" s="30"/>
      <c r="C409" s="32"/>
      <c r="D409" s="33"/>
      <c r="E409" s="11"/>
      <c r="F409" s="11"/>
      <c r="G409" s="11"/>
      <c r="H409" s="11"/>
      <c r="I409" s="11"/>
    </row>
    <row r="410">
      <c r="B410" s="30"/>
      <c r="C410" s="32"/>
      <c r="D410" s="33"/>
      <c r="E410" s="11"/>
      <c r="F410" s="11"/>
      <c r="G410" s="11"/>
      <c r="H410" s="11"/>
      <c r="I410" s="11"/>
    </row>
    <row r="411">
      <c r="B411" s="30"/>
      <c r="C411" s="32"/>
      <c r="D411" s="33"/>
      <c r="E411" s="11"/>
      <c r="F411" s="11"/>
      <c r="G411" s="11"/>
      <c r="H411" s="11"/>
      <c r="I411" s="11"/>
    </row>
    <row r="412">
      <c r="B412" s="30"/>
      <c r="C412" s="32"/>
      <c r="D412" s="33"/>
      <c r="E412" s="11"/>
      <c r="F412" s="11"/>
      <c r="G412" s="11"/>
      <c r="H412" s="11"/>
      <c r="I412" s="11"/>
    </row>
    <row r="413">
      <c r="B413" s="30"/>
      <c r="C413" s="32"/>
      <c r="D413" s="33"/>
      <c r="E413" s="11"/>
      <c r="F413" s="11"/>
      <c r="G413" s="11"/>
      <c r="H413" s="11"/>
      <c r="I413" s="11"/>
    </row>
    <row r="414">
      <c r="B414" s="30"/>
      <c r="C414" s="32"/>
      <c r="D414" s="33"/>
      <c r="E414" s="11"/>
      <c r="F414" s="11"/>
      <c r="G414" s="11"/>
      <c r="H414" s="11"/>
      <c r="I414" s="11"/>
    </row>
    <row r="415">
      <c r="B415" s="30"/>
      <c r="C415" s="32"/>
      <c r="D415" s="33"/>
      <c r="E415" s="11"/>
      <c r="F415" s="11"/>
      <c r="G415" s="11"/>
      <c r="H415" s="11"/>
      <c r="I415" s="11"/>
    </row>
    <row r="416">
      <c r="B416" s="30"/>
      <c r="C416" s="32"/>
      <c r="D416" s="33"/>
      <c r="E416" s="11"/>
      <c r="F416" s="11"/>
      <c r="G416" s="11"/>
      <c r="H416" s="11"/>
      <c r="I416" s="11"/>
    </row>
    <row r="417">
      <c r="B417" s="30"/>
      <c r="C417" s="32"/>
      <c r="D417" s="33"/>
      <c r="E417" s="11"/>
      <c r="F417" s="11"/>
      <c r="G417" s="11"/>
      <c r="H417" s="11"/>
      <c r="I417" s="11"/>
    </row>
    <row r="418">
      <c r="B418" s="30"/>
      <c r="C418" s="32"/>
      <c r="D418" s="33"/>
      <c r="E418" s="11"/>
      <c r="F418" s="11"/>
      <c r="G418" s="11"/>
      <c r="H418" s="11"/>
      <c r="I418" s="11"/>
    </row>
    <row r="419">
      <c r="B419" s="30"/>
      <c r="C419" s="32"/>
      <c r="D419" s="33"/>
      <c r="E419" s="11"/>
      <c r="F419" s="11"/>
      <c r="G419" s="11"/>
      <c r="H419" s="11"/>
      <c r="I419" s="11"/>
    </row>
    <row r="420">
      <c r="B420" s="30"/>
      <c r="C420" s="32"/>
      <c r="D420" s="33"/>
      <c r="E420" s="11"/>
      <c r="F420" s="11"/>
      <c r="G420" s="11"/>
      <c r="H420" s="11"/>
      <c r="I420" s="11"/>
    </row>
    <row r="421">
      <c r="B421" s="30"/>
      <c r="C421" s="32"/>
      <c r="D421" s="33"/>
      <c r="E421" s="11"/>
      <c r="F421" s="11"/>
      <c r="G421" s="11"/>
      <c r="H421" s="11"/>
      <c r="I421" s="11"/>
    </row>
    <row r="422">
      <c r="B422" s="30"/>
      <c r="C422" s="32"/>
      <c r="D422" s="33"/>
      <c r="E422" s="11"/>
      <c r="F422" s="11"/>
      <c r="G422" s="11"/>
      <c r="H422" s="11"/>
      <c r="I422" s="11"/>
    </row>
    <row r="423">
      <c r="B423" s="30"/>
      <c r="C423" s="32"/>
      <c r="D423" s="33"/>
      <c r="E423" s="11"/>
      <c r="F423" s="11"/>
      <c r="G423" s="11"/>
      <c r="H423" s="11"/>
      <c r="I423" s="11"/>
    </row>
    <row r="424">
      <c r="B424" s="30"/>
      <c r="C424" s="32"/>
      <c r="D424" s="33"/>
      <c r="E424" s="11"/>
      <c r="F424" s="11"/>
      <c r="G424" s="11"/>
      <c r="H424" s="11"/>
      <c r="I424" s="11"/>
    </row>
    <row r="425">
      <c r="B425" s="30"/>
      <c r="C425" s="32"/>
      <c r="D425" s="33"/>
      <c r="E425" s="11"/>
      <c r="F425" s="11"/>
      <c r="G425" s="11"/>
      <c r="H425" s="11"/>
      <c r="I425" s="11"/>
    </row>
    <row r="426">
      <c r="B426" s="30"/>
      <c r="C426" s="32"/>
      <c r="D426" s="33"/>
      <c r="E426" s="11"/>
      <c r="F426" s="11"/>
      <c r="G426" s="11"/>
      <c r="H426" s="11"/>
      <c r="I426" s="11"/>
    </row>
    <row r="427">
      <c r="B427" s="30"/>
      <c r="C427" s="32"/>
      <c r="D427" s="33"/>
      <c r="E427" s="11"/>
      <c r="F427" s="11"/>
      <c r="G427" s="11"/>
      <c r="H427" s="11"/>
      <c r="I427" s="11"/>
    </row>
    <row r="428">
      <c r="B428" s="30"/>
      <c r="C428" s="32"/>
      <c r="D428" s="33"/>
      <c r="E428" s="11"/>
      <c r="F428" s="11"/>
      <c r="G428" s="11"/>
      <c r="H428" s="11"/>
      <c r="I428" s="11"/>
    </row>
    <row r="429">
      <c r="B429" s="30"/>
      <c r="C429" s="32"/>
      <c r="D429" s="33"/>
      <c r="E429" s="11"/>
      <c r="F429" s="11"/>
      <c r="G429" s="11"/>
      <c r="H429" s="11"/>
      <c r="I429" s="11"/>
    </row>
    <row r="430">
      <c r="B430" s="30"/>
      <c r="C430" s="32"/>
      <c r="D430" s="33"/>
      <c r="E430" s="11"/>
      <c r="F430" s="11"/>
      <c r="G430" s="11"/>
      <c r="H430" s="11"/>
      <c r="I430" s="11"/>
    </row>
    <row r="431">
      <c r="B431" s="30"/>
      <c r="C431" s="32"/>
      <c r="D431" s="33"/>
      <c r="E431" s="11"/>
      <c r="F431" s="11"/>
      <c r="G431" s="11"/>
      <c r="H431" s="11"/>
      <c r="I431" s="11"/>
    </row>
    <row r="432">
      <c r="B432" s="30"/>
      <c r="C432" s="32"/>
      <c r="D432" s="33"/>
      <c r="E432" s="11"/>
      <c r="F432" s="11"/>
      <c r="G432" s="11"/>
      <c r="H432" s="11"/>
      <c r="I432" s="11"/>
    </row>
    <row r="433">
      <c r="B433" s="30"/>
      <c r="C433" s="32"/>
      <c r="D433" s="33"/>
      <c r="E433" s="11"/>
      <c r="F433" s="11"/>
      <c r="G433" s="11"/>
      <c r="H433" s="11"/>
      <c r="I433" s="11"/>
    </row>
    <row r="434">
      <c r="B434" s="30"/>
      <c r="C434" s="32"/>
      <c r="D434" s="33"/>
      <c r="E434" s="11"/>
      <c r="F434" s="11"/>
      <c r="G434" s="11"/>
      <c r="H434" s="11"/>
      <c r="I434" s="11"/>
    </row>
    <row r="435">
      <c r="B435" s="30"/>
      <c r="C435" s="32"/>
      <c r="D435" s="33"/>
      <c r="E435" s="11"/>
      <c r="F435" s="11"/>
      <c r="G435" s="11"/>
      <c r="H435" s="11"/>
      <c r="I435" s="11"/>
    </row>
    <row r="436">
      <c r="B436" s="30"/>
      <c r="C436" s="32"/>
      <c r="D436" s="33"/>
      <c r="E436" s="11"/>
      <c r="F436" s="11"/>
      <c r="G436" s="11"/>
      <c r="H436" s="11"/>
      <c r="I436" s="11"/>
    </row>
    <row r="437">
      <c r="B437" s="30"/>
      <c r="C437" s="32"/>
      <c r="D437" s="33"/>
      <c r="E437" s="11"/>
      <c r="F437" s="11"/>
      <c r="G437" s="11"/>
      <c r="H437" s="11"/>
      <c r="I437" s="11"/>
    </row>
    <row r="438">
      <c r="B438" s="30"/>
      <c r="C438" s="32"/>
      <c r="D438" s="33"/>
      <c r="E438" s="11"/>
      <c r="F438" s="11"/>
      <c r="G438" s="11"/>
      <c r="H438" s="11"/>
      <c r="I438" s="11"/>
    </row>
    <row r="439">
      <c r="B439" s="30"/>
      <c r="C439" s="32"/>
      <c r="D439" s="33"/>
      <c r="E439" s="11"/>
      <c r="F439" s="11"/>
      <c r="G439" s="11"/>
      <c r="H439" s="11"/>
      <c r="I439" s="11"/>
    </row>
    <row r="440">
      <c r="B440" s="30"/>
      <c r="C440" s="32"/>
      <c r="D440" s="33"/>
      <c r="E440" s="11"/>
      <c r="F440" s="11"/>
      <c r="G440" s="11"/>
      <c r="H440" s="11"/>
      <c r="I440" s="11"/>
    </row>
    <row r="441">
      <c r="B441" s="30"/>
      <c r="C441" s="32"/>
      <c r="D441" s="33"/>
      <c r="E441" s="11"/>
      <c r="F441" s="11"/>
      <c r="G441" s="11"/>
      <c r="H441" s="11"/>
      <c r="I441" s="11"/>
    </row>
    <row r="442">
      <c r="B442" s="30"/>
      <c r="C442" s="32"/>
      <c r="D442" s="33"/>
      <c r="E442" s="11"/>
      <c r="F442" s="11"/>
      <c r="G442" s="11"/>
      <c r="H442" s="11"/>
      <c r="I442" s="11"/>
    </row>
    <row r="443">
      <c r="B443" s="30"/>
      <c r="C443" s="32"/>
      <c r="D443" s="33"/>
      <c r="E443" s="11"/>
      <c r="F443" s="11"/>
      <c r="G443" s="11"/>
      <c r="H443" s="11"/>
      <c r="I443" s="11"/>
    </row>
    <row r="444">
      <c r="B444" s="30"/>
      <c r="C444" s="32"/>
      <c r="D444" s="33"/>
      <c r="E444" s="11"/>
      <c r="F444" s="11"/>
      <c r="G444" s="11"/>
      <c r="H444" s="11"/>
      <c r="I444" s="11"/>
    </row>
    <row r="445">
      <c r="B445" s="30"/>
      <c r="C445" s="32"/>
      <c r="D445" s="33"/>
      <c r="E445" s="11"/>
      <c r="F445" s="11"/>
      <c r="G445" s="11"/>
      <c r="H445" s="11"/>
      <c r="I445" s="11"/>
    </row>
    <row r="446">
      <c r="B446" s="30"/>
      <c r="C446" s="32"/>
      <c r="D446" s="33"/>
      <c r="E446" s="11"/>
      <c r="F446" s="11"/>
      <c r="G446" s="11"/>
      <c r="H446" s="11"/>
      <c r="I446" s="11"/>
    </row>
    <row r="447">
      <c r="B447" s="30"/>
      <c r="C447" s="32"/>
      <c r="D447" s="33"/>
      <c r="E447" s="11"/>
      <c r="F447" s="11"/>
      <c r="G447" s="11"/>
      <c r="H447" s="11"/>
      <c r="I447" s="11"/>
    </row>
    <row r="448">
      <c r="B448" s="30"/>
      <c r="C448" s="32"/>
      <c r="D448" s="33"/>
      <c r="E448" s="11"/>
      <c r="F448" s="11"/>
      <c r="G448" s="11"/>
      <c r="H448" s="11"/>
      <c r="I448" s="11"/>
    </row>
    <row r="449">
      <c r="B449" s="30"/>
      <c r="C449" s="32"/>
      <c r="D449" s="33"/>
      <c r="E449" s="11"/>
      <c r="F449" s="11"/>
      <c r="G449" s="11"/>
      <c r="H449" s="11"/>
      <c r="I449" s="11"/>
    </row>
    <row r="450">
      <c r="B450" s="30"/>
      <c r="C450" s="32"/>
      <c r="D450" s="33"/>
      <c r="E450" s="11"/>
      <c r="F450" s="11"/>
      <c r="G450" s="11"/>
      <c r="H450" s="11"/>
      <c r="I450" s="11"/>
    </row>
    <row r="451">
      <c r="B451" s="30"/>
      <c r="C451" s="32"/>
      <c r="D451" s="33"/>
      <c r="E451" s="11"/>
      <c r="F451" s="11"/>
      <c r="G451" s="11"/>
      <c r="H451" s="11"/>
      <c r="I451" s="11"/>
    </row>
    <row r="452">
      <c r="B452" s="30"/>
      <c r="C452" s="32"/>
      <c r="D452" s="33"/>
      <c r="E452" s="11"/>
      <c r="F452" s="11"/>
      <c r="G452" s="11"/>
      <c r="H452" s="11"/>
      <c r="I452" s="11"/>
    </row>
    <row r="453">
      <c r="B453" s="30"/>
      <c r="C453" s="32"/>
      <c r="D453" s="33"/>
      <c r="E453" s="11"/>
      <c r="F453" s="11"/>
      <c r="G453" s="11"/>
      <c r="H453" s="11"/>
      <c r="I453" s="11"/>
    </row>
    <row r="454">
      <c r="B454" s="30"/>
      <c r="C454" s="32"/>
      <c r="D454" s="33"/>
      <c r="E454" s="11"/>
      <c r="F454" s="11"/>
      <c r="G454" s="11"/>
      <c r="H454" s="11"/>
      <c r="I454" s="11"/>
    </row>
    <row r="455">
      <c r="B455" s="30"/>
      <c r="C455" s="32"/>
      <c r="D455" s="33"/>
      <c r="E455" s="11"/>
      <c r="F455" s="11"/>
      <c r="G455" s="11"/>
      <c r="H455" s="11"/>
      <c r="I455" s="11"/>
    </row>
    <row r="456">
      <c r="B456" s="30"/>
      <c r="C456" s="32"/>
      <c r="D456" s="33"/>
      <c r="E456" s="11"/>
      <c r="F456" s="11"/>
      <c r="G456" s="11"/>
      <c r="H456" s="11"/>
      <c r="I456" s="11"/>
    </row>
    <row r="457">
      <c r="B457" s="30"/>
      <c r="C457" s="32"/>
      <c r="D457" s="33"/>
      <c r="E457" s="11"/>
      <c r="F457" s="11"/>
      <c r="G457" s="11"/>
      <c r="H457" s="11"/>
      <c r="I457" s="11"/>
    </row>
    <row r="458">
      <c r="B458" s="30"/>
      <c r="C458" s="32"/>
      <c r="D458" s="33"/>
      <c r="E458" s="11"/>
      <c r="F458" s="11"/>
      <c r="G458" s="11"/>
      <c r="H458" s="11"/>
      <c r="I458" s="11"/>
    </row>
    <row r="459">
      <c r="B459" s="30"/>
      <c r="C459" s="32"/>
      <c r="D459" s="33"/>
      <c r="E459" s="11"/>
      <c r="F459" s="11"/>
      <c r="G459" s="11"/>
      <c r="H459" s="11"/>
      <c r="I459" s="11"/>
    </row>
    <row r="460">
      <c r="B460" s="30"/>
      <c r="C460" s="32"/>
      <c r="D460" s="33"/>
      <c r="E460" s="11"/>
      <c r="F460" s="11"/>
      <c r="G460" s="11"/>
      <c r="H460" s="11"/>
      <c r="I460" s="11"/>
    </row>
    <row r="461">
      <c r="B461" s="30"/>
      <c r="C461" s="32"/>
      <c r="D461" s="33"/>
      <c r="E461" s="11"/>
      <c r="F461" s="11"/>
      <c r="G461" s="11"/>
      <c r="H461" s="11"/>
      <c r="I461" s="11"/>
    </row>
    <row r="462">
      <c r="B462" s="30"/>
      <c r="C462" s="32"/>
      <c r="D462" s="33"/>
      <c r="E462" s="11"/>
      <c r="F462" s="11"/>
      <c r="G462" s="11"/>
      <c r="H462" s="11"/>
      <c r="I462" s="11"/>
    </row>
    <row r="463">
      <c r="B463" s="30"/>
      <c r="C463" s="32"/>
      <c r="D463" s="33"/>
      <c r="E463" s="11"/>
      <c r="F463" s="11"/>
      <c r="G463" s="11"/>
      <c r="H463" s="11"/>
      <c r="I463" s="11"/>
    </row>
    <row r="464">
      <c r="B464" s="30"/>
      <c r="C464" s="32"/>
      <c r="D464" s="33"/>
      <c r="E464" s="11"/>
      <c r="F464" s="11"/>
      <c r="G464" s="11"/>
      <c r="H464" s="11"/>
      <c r="I464" s="11"/>
    </row>
    <row r="465">
      <c r="B465" s="30"/>
      <c r="C465" s="32"/>
      <c r="D465" s="33"/>
      <c r="E465" s="11"/>
      <c r="F465" s="11"/>
      <c r="G465" s="11"/>
      <c r="H465" s="11"/>
      <c r="I465" s="11"/>
    </row>
    <row r="466">
      <c r="B466" s="30"/>
      <c r="C466" s="32"/>
      <c r="D466" s="33"/>
      <c r="E466" s="11"/>
      <c r="F466" s="11"/>
      <c r="G466" s="11"/>
      <c r="H466" s="11"/>
      <c r="I466" s="11"/>
    </row>
    <row r="467">
      <c r="B467" s="30"/>
      <c r="C467" s="32"/>
      <c r="D467" s="33"/>
      <c r="E467" s="11"/>
      <c r="F467" s="11"/>
      <c r="G467" s="11"/>
      <c r="H467" s="11"/>
      <c r="I467" s="11"/>
    </row>
    <row r="468">
      <c r="B468" s="30"/>
      <c r="C468" s="32"/>
      <c r="D468" s="33"/>
      <c r="E468" s="11"/>
      <c r="F468" s="11"/>
      <c r="G468" s="11"/>
      <c r="H468" s="11"/>
      <c r="I468" s="11"/>
    </row>
    <row r="469">
      <c r="B469" s="30"/>
      <c r="C469" s="32"/>
      <c r="D469" s="33"/>
      <c r="E469" s="11"/>
      <c r="F469" s="11"/>
      <c r="G469" s="11"/>
      <c r="H469" s="11"/>
      <c r="I469" s="11"/>
    </row>
    <row r="470">
      <c r="B470" s="30"/>
      <c r="C470" s="32"/>
      <c r="D470" s="33"/>
      <c r="E470" s="11"/>
      <c r="F470" s="11"/>
      <c r="G470" s="11"/>
      <c r="H470" s="11"/>
      <c r="I470" s="11"/>
    </row>
    <row r="471">
      <c r="B471" s="30"/>
      <c r="C471" s="32"/>
      <c r="D471" s="33"/>
      <c r="E471" s="11"/>
      <c r="F471" s="11"/>
      <c r="G471" s="11"/>
      <c r="H471" s="11"/>
      <c r="I471" s="11"/>
    </row>
    <row r="472">
      <c r="B472" s="30"/>
      <c r="C472" s="32"/>
      <c r="D472" s="33"/>
      <c r="E472" s="11"/>
      <c r="F472" s="11"/>
      <c r="G472" s="11"/>
      <c r="H472" s="11"/>
      <c r="I472" s="11"/>
    </row>
    <row r="473">
      <c r="B473" s="30"/>
      <c r="C473" s="32"/>
      <c r="D473" s="33"/>
      <c r="E473" s="11"/>
      <c r="F473" s="11"/>
      <c r="G473" s="11"/>
      <c r="H473" s="11"/>
      <c r="I473" s="11"/>
    </row>
    <row r="474">
      <c r="B474" s="30"/>
      <c r="C474" s="32"/>
      <c r="D474" s="33"/>
      <c r="E474" s="11"/>
      <c r="F474" s="11"/>
      <c r="G474" s="11"/>
      <c r="H474" s="11"/>
      <c r="I474" s="11"/>
    </row>
    <row r="475">
      <c r="B475" s="30"/>
      <c r="C475" s="32"/>
      <c r="D475" s="33"/>
      <c r="E475" s="11"/>
      <c r="F475" s="11"/>
      <c r="G475" s="11"/>
      <c r="H475" s="11"/>
      <c r="I475" s="11"/>
    </row>
    <row r="476">
      <c r="B476" s="30"/>
      <c r="C476" s="32"/>
      <c r="D476" s="33"/>
      <c r="E476" s="11"/>
      <c r="F476" s="11"/>
      <c r="G476" s="11"/>
      <c r="H476" s="11"/>
      <c r="I476" s="11"/>
    </row>
    <row r="477">
      <c r="B477" s="30"/>
      <c r="C477" s="32"/>
      <c r="D477" s="33"/>
      <c r="E477" s="11"/>
      <c r="F477" s="11"/>
      <c r="G477" s="11"/>
      <c r="H477" s="11"/>
      <c r="I477" s="11"/>
    </row>
    <row r="478">
      <c r="B478" s="30"/>
      <c r="C478" s="32"/>
      <c r="D478" s="33"/>
      <c r="E478" s="11"/>
      <c r="F478" s="11"/>
      <c r="G478" s="11"/>
      <c r="H478" s="11"/>
      <c r="I478" s="11"/>
    </row>
    <row r="479">
      <c r="B479" s="30"/>
      <c r="C479" s="32"/>
      <c r="D479" s="33"/>
      <c r="E479" s="11"/>
      <c r="F479" s="11"/>
      <c r="G479" s="11"/>
      <c r="H479" s="11"/>
      <c r="I479" s="11"/>
    </row>
    <row r="480">
      <c r="B480" s="30"/>
      <c r="C480" s="32"/>
      <c r="D480" s="33"/>
      <c r="E480" s="11"/>
      <c r="F480" s="11"/>
      <c r="G480" s="11"/>
      <c r="H480" s="11"/>
      <c r="I480" s="11"/>
    </row>
    <row r="481">
      <c r="B481" s="30"/>
      <c r="C481" s="32"/>
      <c r="D481" s="33"/>
      <c r="E481" s="11"/>
      <c r="F481" s="11"/>
      <c r="G481" s="11"/>
      <c r="H481" s="11"/>
      <c r="I481" s="11"/>
    </row>
    <row r="482">
      <c r="B482" s="30"/>
      <c r="C482" s="32"/>
      <c r="D482" s="33"/>
      <c r="E482" s="11"/>
      <c r="F482" s="11"/>
      <c r="G482" s="11"/>
      <c r="H482" s="11"/>
      <c r="I482" s="11"/>
    </row>
    <row r="483">
      <c r="B483" s="30"/>
      <c r="C483" s="32"/>
      <c r="D483" s="33"/>
      <c r="E483" s="11"/>
      <c r="F483" s="11"/>
      <c r="G483" s="11"/>
      <c r="H483" s="11"/>
      <c r="I483" s="11"/>
    </row>
    <row r="484">
      <c r="B484" s="30"/>
      <c r="C484" s="32"/>
      <c r="D484" s="33"/>
      <c r="E484" s="11"/>
      <c r="F484" s="11"/>
      <c r="G484" s="11"/>
      <c r="H484" s="11"/>
      <c r="I484" s="11"/>
    </row>
    <row r="485">
      <c r="B485" s="30"/>
      <c r="C485" s="32"/>
      <c r="D485" s="33"/>
      <c r="E485" s="11"/>
      <c r="F485" s="11"/>
      <c r="G485" s="11"/>
      <c r="H485" s="11"/>
      <c r="I485" s="11"/>
    </row>
    <row r="486">
      <c r="B486" s="30"/>
      <c r="C486" s="32"/>
      <c r="D486" s="33"/>
      <c r="E486" s="11"/>
      <c r="F486" s="11"/>
      <c r="G486" s="11"/>
      <c r="H486" s="11"/>
      <c r="I486" s="11"/>
    </row>
    <row r="487">
      <c r="B487" s="30"/>
      <c r="C487" s="32"/>
      <c r="D487" s="33"/>
      <c r="E487" s="11"/>
      <c r="F487" s="11"/>
      <c r="G487" s="11"/>
      <c r="H487" s="11"/>
      <c r="I487" s="11"/>
    </row>
    <row r="488">
      <c r="B488" s="30"/>
      <c r="C488" s="32"/>
      <c r="D488" s="33"/>
      <c r="E488" s="11"/>
      <c r="F488" s="11"/>
      <c r="G488" s="11"/>
      <c r="H488" s="11"/>
      <c r="I488" s="11"/>
    </row>
    <row r="489">
      <c r="B489" s="30"/>
      <c r="C489" s="32"/>
      <c r="D489" s="33"/>
      <c r="E489" s="11"/>
      <c r="F489" s="11"/>
      <c r="G489" s="11"/>
      <c r="H489" s="11"/>
      <c r="I489" s="11"/>
    </row>
    <row r="490">
      <c r="B490" s="30"/>
      <c r="C490" s="32"/>
      <c r="D490" s="33"/>
      <c r="E490" s="11"/>
      <c r="F490" s="11"/>
      <c r="G490" s="11"/>
      <c r="H490" s="11"/>
      <c r="I490" s="11"/>
    </row>
    <row r="491">
      <c r="B491" s="30"/>
      <c r="C491" s="32"/>
      <c r="D491" s="33"/>
      <c r="E491" s="11"/>
      <c r="F491" s="11"/>
      <c r="G491" s="11"/>
      <c r="H491" s="11"/>
      <c r="I491" s="11"/>
    </row>
    <row r="492">
      <c r="B492" s="30"/>
      <c r="C492" s="32"/>
      <c r="D492" s="33"/>
      <c r="E492" s="11"/>
      <c r="F492" s="11"/>
      <c r="G492" s="11"/>
      <c r="H492" s="11"/>
      <c r="I492" s="11"/>
    </row>
    <row r="493">
      <c r="B493" s="30"/>
      <c r="C493" s="32"/>
      <c r="D493" s="33"/>
      <c r="E493" s="11"/>
      <c r="F493" s="11"/>
      <c r="G493" s="11"/>
      <c r="H493" s="11"/>
      <c r="I493" s="11"/>
    </row>
    <row r="494">
      <c r="B494" s="30"/>
      <c r="C494" s="32"/>
      <c r="D494" s="33"/>
      <c r="E494" s="11"/>
      <c r="F494" s="11"/>
      <c r="G494" s="11"/>
      <c r="H494" s="11"/>
      <c r="I494" s="11"/>
    </row>
    <row r="495">
      <c r="B495" s="30"/>
      <c r="C495" s="32"/>
      <c r="D495" s="33"/>
      <c r="E495" s="11"/>
      <c r="F495" s="11"/>
      <c r="G495" s="11"/>
      <c r="H495" s="11"/>
      <c r="I495" s="11"/>
    </row>
    <row r="496">
      <c r="B496" s="30"/>
      <c r="C496" s="32"/>
      <c r="D496" s="33"/>
      <c r="E496" s="11"/>
      <c r="F496" s="11"/>
      <c r="G496" s="11"/>
      <c r="H496" s="11"/>
      <c r="I496" s="11"/>
    </row>
    <row r="497">
      <c r="B497" s="30"/>
      <c r="C497" s="32"/>
      <c r="D497" s="33"/>
      <c r="E497" s="11"/>
      <c r="F497" s="11"/>
      <c r="G497" s="11"/>
      <c r="H497" s="11"/>
      <c r="I497" s="11"/>
    </row>
    <row r="498">
      <c r="B498" s="30"/>
      <c r="C498" s="32"/>
      <c r="D498" s="33"/>
      <c r="E498" s="11"/>
      <c r="F498" s="11"/>
      <c r="G498" s="11"/>
      <c r="H498" s="11"/>
      <c r="I498" s="11"/>
    </row>
    <row r="499">
      <c r="B499" s="30"/>
      <c r="C499" s="32"/>
      <c r="D499" s="33"/>
      <c r="E499" s="11"/>
      <c r="F499" s="11"/>
      <c r="G499" s="11"/>
      <c r="H499" s="11"/>
      <c r="I499" s="11"/>
    </row>
    <row r="500">
      <c r="B500" s="30"/>
      <c r="C500" s="32"/>
      <c r="D500" s="33"/>
      <c r="E500" s="11"/>
      <c r="F500" s="11"/>
      <c r="G500" s="11"/>
      <c r="H500" s="11"/>
      <c r="I500" s="11"/>
    </row>
    <row r="501">
      <c r="B501" s="30"/>
      <c r="C501" s="32"/>
      <c r="D501" s="33"/>
      <c r="E501" s="11"/>
      <c r="F501" s="11"/>
      <c r="G501" s="11"/>
      <c r="H501" s="11"/>
      <c r="I501" s="11"/>
    </row>
    <row r="502">
      <c r="B502" s="30"/>
      <c r="C502" s="32"/>
      <c r="D502" s="33"/>
      <c r="E502" s="11"/>
      <c r="F502" s="11"/>
      <c r="G502" s="11"/>
      <c r="H502" s="11"/>
      <c r="I502" s="11"/>
    </row>
    <row r="503">
      <c r="B503" s="30"/>
      <c r="C503" s="32"/>
      <c r="D503" s="33"/>
      <c r="E503" s="11"/>
      <c r="F503" s="11"/>
      <c r="G503" s="11"/>
      <c r="H503" s="11"/>
      <c r="I503" s="11"/>
    </row>
    <row r="504">
      <c r="B504" s="30"/>
      <c r="C504" s="32"/>
      <c r="D504" s="33"/>
      <c r="E504" s="11"/>
      <c r="F504" s="11"/>
      <c r="G504" s="11"/>
      <c r="H504" s="11"/>
      <c r="I504" s="11"/>
    </row>
    <row r="505">
      <c r="B505" s="30"/>
      <c r="C505" s="32"/>
      <c r="D505" s="33"/>
      <c r="E505" s="11"/>
      <c r="F505" s="11"/>
      <c r="G505" s="11"/>
      <c r="H505" s="11"/>
      <c r="I505" s="11"/>
    </row>
    <row r="506">
      <c r="B506" s="30"/>
      <c r="C506" s="32"/>
      <c r="D506" s="33"/>
      <c r="E506" s="11"/>
      <c r="F506" s="11"/>
      <c r="G506" s="11"/>
      <c r="H506" s="11"/>
      <c r="I506" s="11"/>
    </row>
    <row r="507">
      <c r="B507" s="30"/>
      <c r="C507" s="32"/>
      <c r="D507" s="33"/>
      <c r="E507" s="11"/>
      <c r="F507" s="11"/>
      <c r="G507" s="11"/>
      <c r="H507" s="11"/>
      <c r="I507" s="11"/>
    </row>
    <row r="508">
      <c r="B508" s="30"/>
      <c r="C508" s="32"/>
      <c r="D508" s="33"/>
      <c r="E508" s="11"/>
      <c r="F508" s="11"/>
      <c r="G508" s="11"/>
      <c r="H508" s="11"/>
      <c r="I508" s="11"/>
    </row>
    <row r="509">
      <c r="B509" s="30"/>
      <c r="C509" s="32"/>
      <c r="D509" s="33"/>
      <c r="E509" s="11"/>
      <c r="F509" s="11"/>
      <c r="G509" s="11"/>
      <c r="H509" s="11"/>
      <c r="I509" s="11"/>
    </row>
    <row r="510">
      <c r="B510" s="30"/>
      <c r="C510" s="32"/>
      <c r="D510" s="33"/>
      <c r="E510" s="11"/>
      <c r="F510" s="11"/>
      <c r="G510" s="11"/>
      <c r="H510" s="11"/>
      <c r="I510" s="11"/>
    </row>
    <row r="511">
      <c r="B511" s="30"/>
      <c r="C511" s="32"/>
      <c r="D511" s="33"/>
      <c r="E511" s="11"/>
      <c r="F511" s="11"/>
      <c r="G511" s="11"/>
      <c r="H511" s="11"/>
      <c r="I511" s="11"/>
    </row>
    <row r="512">
      <c r="B512" s="30"/>
      <c r="C512" s="32"/>
      <c r="D512" s="33"/>
      <c r="E512" s="11"/>
      <c r="F512" s="11"/>
      <c r="G512" s="11"/>
      <c r="H512" s="11"/>
      <c r="I512" s="11"/>
    </row>
    <row r="513">
      <c r="B513" s="30"/>
      <c r="C513" s="32"/>
      <c r="D513" s="33"/>
      <c r="E513" s="11"/>
      <c r="F513" s="11"/>
      <c r="G513" s="11"/>
      <c r="H513" s="11"/>
      <c r="I513" s="11"/>
    </row>
    <row r="514">
      <c r="B514" s="30"/>
      <c r="C514" s="32"/>
      <c r="D514" s="33"/>
      <c r="E514" s="11"/>
      <c r="F514" s="11"/>
      <c r="G514" s="11"/>
      <c r="H514" s="11"/>
      <c r="I514" s="11"/>
    </row>
    <row r="515">
      <c r="B515" s="30"/>
      <c r="C515" s="32"/>
      <c r="D515" s="33"/>
      <c r="E515" s="11"/>
      <c r="F515" s="11"/>
      <c r="G515" s="11"/>
      <c r="H515" s="11"/>
      <c r="I515" s="11"/>
    </row>
    <row r="516">
      <c r="B516" s="30"/>
      <c r="C516" s="32"/>
      <c r="D516" s="33"/>
      <c r="E516" s="11"/>
      <c r="F516" s="11"/>
      <c r="G516" s="11"/>
      <c r="H516" s="11"/>
      <c r="I516" s="11"/>
    </row>
    <row r="517">
      <c r="B517" s="30"/>
      <c r="C517" s="32"/>
      <c r="D517" s="33"/>
      <c r="E517" s="11"/>
      <c r="F517" s="11"/>
      <c r="G517" s="11"/>
      <c r="H517" s="11"/>
      <c r="I517" s="11"/>
    </row>
    <row r="518">
      <c r="B518" s="30"/>
      <c r="C518" s="32"/>
      <c r="D518" s="33"/>
      <c r="E518" s="11"/>
      <c r="F518" s="11"/>
      <c r="G518" s="11"/>
      <c r="H518" s="11"/>
      <c r="I518" s="11"/>
    </row>
    <row r="519">
      <c r="B519" s="30"/>
      <c r="C519" s="32"/>
      <c r="D519" s="33"/>
      <c r="E519" s="11"/>
      <c r="F519" s="11"/>
      <c r="G519" s="11"/>
      <c r="H519" s="11"/>
      <c r="I519" s="11"/>
    </row>
    <row r="520">
      <c r="B520" s="30"/>
      <c r="C520" s="32"/>
      <c r="D520" s="33"/>
      <c r="E520" s="11"/>
      <c r="F520" s="11"/>
      <c r="G520" s="11"/>
      <c r="H520" s="11"/>
      <c r="I520" s="11"/>
    </row>
    <row r="521">
      <c r="B521" s="30"/>
      <c r="C521" s="32"/>
      <c r="D521" s="33"/>
      <c r="E521" s="11"/>
      <c r="F521" s="11"/>
      <c r="G521" s="11"/>
      <c r="H521" s="11"/>
      <c r="I521" s="11"/>
    </row>
    <row r="522">
      <c r="B522" s="30"/>
      <c r="C522" s="32"/>
      <c r="D522" s="33"/>
      <c r="E522" s="11"/>
      <c r="F522" s="11"/>
      <c r="G522" s="11"/>
      <c r="H522" s="11"/>
      <c r="I522" s="11"/>
    </row>
    <row r="523">
      <c r="B523" s="30"/>
      <c r="C523" s="32"/>
      <c r="D523" s="33"/>
      <c r="E523" s="11"/>
      <c r="F523" s="11"/>
      <c r="G523" s="11"/>
      <c r="H523" s="11"/>
      <c r="I523" s="11"/>
    </row>
    <row r="524">
      <c r="B524" s="30"/>
      <c r="C524" s="32"/>
      <c r="D524" s="33"/>
      <c r="E524" s="11"/>
      <c r="F524" s="11"/>
      <c r="G524" s="11"/>
      <c r="H524" s="11"/>
      <c r="I524" s="11"/>
    </row>
    <row r="525">
      <c r="B525" s="30"/>
      <c r="C525" s="32"/>
      <c r="D525" s="33"/>
      <c r="E525" s="11"/>
      <c r="F525" s="11"/>
      <c r="G525" s="11"/>
      <c r="H525" s="11"/>
      <c r="I525" s="11"/>
    </row>
    <row r="526">
      <c r="B526" s="30"/>
      <c r="C526" s="32"/>
      <c r="D526" s="33"/>
      <c r="E526" s="11"/>
      <c r="F526" s="11"/>
      <c r="G526" s="11"/>
      <c r="H526" s="11"/>
      <c r="I526" s="11"/>
    </row>
    <row r="527">
      <c r="B527" s="30"/>
      <c r="C527" s="32"/>
      <c r="D527" s="33"/>
      <c r="E527" s="11"/>
      <c r="F527" s="11"/>
      <c r="G527" s="11"/>
      <c r="H527" s="11"/>
      <c r="I527" s="11"/>
    </row>
    <row r="528">
      <c r="B528" s="30"/>
      <c r="C528" s="32"/>
      <c r="D528" s="33"/>
      <c r="E528" s="11"/>
      <c r="F528" s="11"/>
      <c r="G528" s="11"/>
      <c r="H528" s="11"/>
      <c r="I528" s="11"/>
    </row>
    <row r="529">
      <c r="B529" s="30"/>
      <c r="C529" s="32"/>
      <c r="D529" s="33"/>
      <c r="E529" s="11"/>
      <c r="F529" s="11"/>
      <c r="G529" s="11"/>
      <c r="H529" s="11"/>
      <c r="I529" s="11"/>
    </row>
    <row r="530">
      <c r="B530" s="30"/>
      <c r="C530" s="32"/>
      <c r="D530" s="33"/>
      <c r="E530" s="11"/>
      <c r="F530" s="11"/>
      <c r="G530" s="11"/>
      <c r="H530" s="11"/>
      <c r="I530" s="11"/>
    </row>
    <row r="531">
      <c r="B531" s="30"/>
      <c r="C531" s="32"/>
      <c r="D531" s="33"/>
      <c r="E531" s="11"/>
      <c r="F531" s="11"/>
      <c r="G531" s="11"/>
      <c r="H531" s="11"/>
      <c r="I531" s="11"/>
    </row>
    <row r="532">
      <c r="B532" s="30"/>
      <c r="C532" s="32"/>
      <c r="D532" s="33"/>
      <c r="E532" s="11"/>
      <c r="F532" s="11"/>
      <c r="G532" s="11"/>
      <c r="H532" s="11"/>
      <c r="I532" s="11"/>
    </row>
    <row r="533">
      <c r="B533" s="30"/>
      <c r="C533" s="32"/>
      <c r="D533" s="33"/>
      <c r="E533" s="11"/>
      <c r="F533" s="11"/>
      <c r="G533" s="11"/>
      <c r="H533" s="11"/>
      <c r="I533" s="11"/>
    </row>
    <row r="534">
      <c r="B534" s="30"/>
      <c r="C534" s="32"/>
      <c r="D534" s="33"/>
      <c r="E534" s="11"/>
      <c r="F534" s="11"/>
      <c r="G534" s="11"/>
      <c r="H534" s="11"/>
      <c r="I534" s="11"/>
    </row>
    <row r="535">
      <c r="B535" s="30"/>
      <c r="C535" s="32"/>
      <c r="D535" s="33"/>
      <c r="E535" s="11"/>
      <c r="F535" s="11"/>
      <c r="G535" s="11"/>
      <c r="H535" s="11"/>
      <c r="I535" s="11"/>
    </row>
    <row r="536">
      <c r="B536" s="30"/>
      <c r="C536" s="32"/>
      <c r="D536" s="33"/>
      <c r="E536" s="11"/>
      <c r="F536" s="11"/>
      <c r="G536" s="11"/>
      <c r="H536" s="11"/>
      <c r="I536" s="11"/>
    </row>
    <row r="537">
      <c r="B537" s="30"/>
      <c r="C537" s="32"/>
      <c r="D537" s="33"/>
      <c r="E537" s="11"/>
      <c r="F537" s="11"/>
      <c r="G537" s="11"/>
      <c r="H537" s="11"/>
      <c r="I537" s="11"/>
    </row>
    <row r="538">
      <c r="B538" s="30"/>
      <c r="C538" s="32"/>
      <c r="D538" s="33"/>
      <c r="E538" s="11"/>
      <c r="F538" s="11"/>
      <c r="G538" s="11"/>
      <c r="H538" s="11"/>
      <c r="I538" s="11"/>
    </row>
    <row r="539">
      <c r="B539" s="30"/>
      <c r="C539" s="32"/>
      <c r="D539" s="33"/>
      <c r="E539" s="11"/>
      <c r="F539" s="11"/>
      <c r="G539" s="11"/>
      <c r="H539" s="11"/>
      <c r="I539" s="11"/>
    </row>
    <row r="540">
      <c r="B540" s="30"/>
      <c r="C540" s="32"/>
      <c r="D540" s="33"/>
      <c r="E540" s="11"/>
      <c r="F540" s="11"/>
      <c r="G540" s="11"/>
      <c r="H540" s="11"/>
      <c r="I540" s="11"/>
    </row>
    <row r="541">
      <c r="B541" s="30"/>
      <c r="C541" s="32"/>
      <c r="D541" s="33"/>
      <c r="E541" s="11"/>
      <c r="F541" s="11"/>
      <c r="G541" s="11"/>
      <c r="H541" s="11"/>
      <c r="I541" s="11"/>
    </row>
    <row r="542">
      <c r="B542" s="30"/>
      <c r="C542" s="32"/>
      <c r="D542" s="33"/>
      <c r="E542" s="11"/>
      <c r="F542" s="11"/>
      <c r="G542" s="11"/>
      <c r="H542" s="11"/>
      <c r="I542" s="11"/>
    </row>
    <row r="543">
      <c r="B543" s="30"/>
      <c r="C543" s="32"/>
      <c r="D543" s="33"/>
      <c r="E543" s="11"/>
      <c r="F543" s="11"/>
      <c r="G543" s="11"/>
      <c r="H543" s="11"/>
      <c r="I543" s="11"/>
    </row>
    <row r="544">
      <c r="B544" s="30"/>
      <c r="C544" s="32"/>
      <c r="D544" s="33"/>
      <c r="E544" s="11"/>
      <c r="F544" s="11"/>
      <c r="G544" s="11"/>
      <c r="H544" s="11"/>
      <c r="I544" s="11"/>
    </row>
    <row r="545">
      <c r="B545" s="30"/>
      <c r="C545" s="32"/>
      <c r="D545" s="33"/>
      <c r="E545" s="11"/>
      <c r="F545" s="11"/>
      <c r="G545" s="11"/>
      <c r="H545" s="11"/>
      <c r="I545" s="11"/>
    </row>
    <row r="546">
      <c r="B546" s="30"/>
      <c r="C546" s="32"/>
      <c r="D546" s="33"/>
      <c r="E546" s="11"/>
      <c r="F546" s="11"/>
      <c r="G546" s="11"/>
      <c r="H546" s="11"/>
      <c r="I546" s="11"/>
    </row>
    <row r="547">
      <c r="B547" s="30"/>
      <c r="C547" s="32"/>
      <c r="D547" s="33"/>
      <c r="E547" s="11"/>
      <c r="F547" s="11"/>
      <c r="G547" s="11"/>
      <c r="H547" s="11"/>
      <c r="I547" s="11"/>
    </row>
    <row r="548">
      <c r="B548" s="30"/>
      <c r="C548" s="32"/>
      <c r="D548" s="33"/>
      <c r="E548" s="11"/>
      <c r="F548" s="11"/>
      <c r="G548" s="11"/>
      <c r="H548" s="11"/>
      <c r="I548" s="11"/>
    </row>
    <row r="549">
      <c r="B549" s="30"/>
      <c r="C549" s="32"/>
      <c r="D549" s="33"/>
      <c r="E549" s="11"/>
      <c r="F549" s="11"/>
      <c r="G549" s="11"/>
      <c r="H549" s="11"/>
      <c r="I549" s="11"/>
    </row>
    <row r="550">
      <c r="B550" s="30"/>
      <c r="C550" s="32"/>
      <c r="D550" s="33"/>
      <c r="E550" s="11"/>
      <c r="F550" s="11"/>
      <c r="G550" s="11"/>
      <c r="H550" s="11"/>
      <c r="I550" s="11"/>
    </row>
    <row r="551">
      <c r="B551" s="30"/>
      <c r="C551" s="32"/>
      <c r="D551" s="33"/>
      <c r="E551" s="11"/>
      <c r="F551" s="11"/>
      <c r="G551" s="11"/>
      <c r="H551" s="11"/>
      <c r="I551" s="11"/>
    </row>
    <row r="552">
      <c r="B552" s="30"/>
      <c r="C552" s="32"/>
      <c r="D552" s="33"/>
      <c r="E552" s="11"/>
      <c r="F552" s="11"/>
      <c r="G552" s="11"/>
      <c r="H552" s="11"/>
      <c r="I552" s="11"/>
    </row>
    <row r="553">
      <c r="B553" s="30"/>
      <c r="C553" s="32"/>
      <c r="D553" s="33"/>
      <c r="E553" s="11"/>
      <c r="F553" s="11"/>
      <c r="G553" s="11"/>
      <c r="H553" s="11"/>
      <c r="I553" s="11"/>
    </row>
    <row r="554">
      <c r="B554" s="30"/>
      <c r="C554" s="32"/>
      <c r="D554" s="33"/>
      <c r="E554" s="11"/>
      <c r="F554" s="11"/>
      <c r="G554" s="11"/>
      <c r="H554" s="11"/>
      <c r="I554" s="11"/>
    </row>
    <row r="555">
      <c r="B555" s="30"/>
      <c r="C555" s="32"/>
      <c r="D555" s="33"/>
      <c r="E555" s="11"/>
      <c r="F555" s="11"/>
      <c r="G555" s="11"/>
      <c r="H555" s="11"/>
      <c r="I555" s="11"/>
    </row>
    <row r="556">
      <c r="B556" s="30"/>
      <c r="C556" s="32"/>
      <c r="D556" s="33"/>
      <c r="E556" s="11"/>
      <c r="F556" s="11"/>
      <c r="G556" s="11"/>
      <c r="H556" s="11"/>
      <c r="I556" s="11"/>
    </row>
    <row r="557">
      <c r="B557" s="30"/>
      <c r="C557" s="32"/>
      <c r="D557" s="33"/>
      <c r="E557" s="11"/>
      <c r="F557" s="11"/>
      <c r="G557" s="11"/>
      <c r="H557" s="11"/>
      <c r="I557" s="11"/>
    </row>
    <row r="558">
      <c r="B558" s="30"/>
      <c r="C558" s="32"/>
      <c r="D558" s="33"/>
      <c r="E558" s="11"/>
      <c r="F558" s="11"/>
      <c r="G558" s="11"/>
      <c r="H558" s="11"/>
      <c r="I558" s="11"/>
    </row>
    <row r="559">
      <c r="B559" s="30"/>
      <c r="C559" s="32"/>
      <c r="D559" s="33"/>
      <c r="E559" s="11"/>
      <c r="F559" s="11"/>
      <c r="G559" s="11"/>
      <c r="H559" s="11"/>
      <c r="I559" s="11"/>
    </row>
    <row r="560">
      <c r="B560" s="30"/>
      <c r="C560" s="32"/>
      <c r="D560" s="33"/>
      <c r="E560" s="11"/>
      <c r="F560" s="11"/>
      <c r="G560" s="11"/>
      <c r="H560" s="11"/>
      <c r="I560" s="11"/>
    </row>
    <row r="561">
      <c r="B561" s="30"/>
      <c r="C561" s="32"/>
      <c r="D561" s="33"/>
      <c r="E561" s="11"/>
      <c r="F561" s="11"/>
      <c r="G561" s="11"/>
      <c r="H561" s="11"/>
      <c r="I561" s="11"/>
    </row>
    <row r="562">
      <c r="B562" s="30"/>
      <c r="C562" s="32"/>
      <c r="D562" s="33"/>
      <c r="E562" s="11"/>
      <c r="F562" s="11"/>
      <c r="G562" s="11"/>
      <c r="H562" s="11"/>
      <c r="I562" s="11"/>
    </row>
    <row r="563">
      <c r="B563" s="30"/>
      <c r="C563" s="32"/>
      <c r="D563" s="33"/>
      <c r="E563" s="11"/>
      <c r="F563" s="11"/>
      <c r="G563" s="11"/>
      <c r="H563" s="11"/>
      <c r="I563" s="11"/>
    </row>
    <row r="564">
      <c r="B564" s="30"/>
      <c r="C564" s="32"/>
      <c r="D564" s="33"/>
      <c r="E564" s="11"/>
      <c r="F564" s="11"/>
      <c r="G564" s="11"/>
      <c r="H564" s="11"/>
      <c r="I564" s="11"/>
    </row>
    <row r="565">
      <c r="B565" s="30"/>
      <c r="C565" s="32"/>
      <c r="D565" s="33"/>
      <c r="E565" s="11"/>
      <c r="F565" s="11"/>
      <c r="G565" s="11"/>
      <c r="H565" s="11"/>
      <c r="I565" s="11"/>
    </row>
    <row r="566">
      <c r="B566" s="30"/>
      <c r="C566" s="32"/>
      <c r="D566" s="33"/>
      <c r="E566" s="11"/>
      <c r="F566" s="11"/>
      <c r="G566" s="11"/>
      <c r="H566" s="11"/>
      <c r="I566" s="11"/>
    </row>
    <row r="567">
      <c r="B567" s="30"/>
      <c r="C567" s="32"/>
      <c r="D567" s="33"/>
      <c r="E567" s="11"/>
      <c r="F567" s="11"/>
      <c r="G567" s="11"/>
      <c r="H567" s="11"/>
      <c r="I567" s="11"/>
    </row>
    <row r="568">
      <c r="B568" s="30"/>
      <c r="C568" s="32"/>
      <c r="D568" s="33"/>
      <c r="E568" s="11"/>
      <c r="F568" s="11"/>
      <c r="G568" s="11"/>
      <c r="H568" s="11"/>
      <c r="I568" s="11"/>
    </row>
    <row r="569">
      <c r="B569" s="30"/>
      <c r="C569" s="32"/>
      <c r="D569" s="33"/>
      <c r="E569" s="11"/>
      <c r="F569" s="11"/>
      <c r="G569" s="11"/>
      <c r="H569" s="11"/>
      <c r="I569" s="11"/>
    </row>
    <row r="570">
      <c r="B570" s="30"/>
      <c r="C570" s="32"/>
      <c r="D570" s="33"/>
      <c r="E570" s="11"/>
      <c r="F570" s="11"/>
      <c r="G570" s="11"/>
      <c r="H570" s="11"/>
      <c r="I570" s="11"/>
    </row>
    <row r="571">
      <c r="B571" s="30"/>
      <c r="C571" s="32"/>
      <c r="D571" s="33"/>
      <c r="E571" s="11"/>
      <c r="F571" s="11"/>
      <c r="G571" s="11"/>
      <c r="H571" s="11"/>
      <c r="I571" s="11"/>
    </row>
    <row r="572">
      <c r="B572" s="30"/>
      <c r="C572" s="32"/>
      <c r="D572" s="33"/>
      <c r="E572" s="11"/>
      <c r="F572" s="11"/>
      <c r="G572" s="11"/>
      <c r="H572" s="11"/>
      <c r="I572" s="11"/>
    </row>
    <row r="573">
      <c r="B573" s="30"/>
      <c r="C573" s="32"/>
      <c r="D573" s="33"/>
      <c r="E573" s="11"/>
      <c r="F573" s="11"/>
      <c r="G573" s="11"/>
      <c r="H573" s="11"/>
      <c r="I573" s="11"/>
    </row>
    <row r="574">
      <c r="B574" s="30"/>
      <c r="C574" s="32"/>
      <c r="D574" s="33"/>
      <c r="E574" s="11"/>
      <c r="F574" s="11"/>
      <c r="G574" s="11"/>
      <c r="H574" s="11"/>
      <c r="I574" s="11"/>
    </row>
    <row r="575">
      <c r="B575" s="30"/>
      <c r="C575" s="32"/>
      <c r="D575" s="33"/>
      <c r="E575" s="11"/>
      <c r="F575" s="11"/>
      <c r="G575" s="11"/>
      <c r="H575" s="11"/>
      <c r="I575" s="11"/>
    </row>
    <row r="576">
      <c r="B576" s="30"/>
      <c r="C576" s="32"/>
      <c r="D576" s="33"/>
      <c r="E576" s="11"/>
      <c r="F576" s="11"/>
      <c r="G576" s="11"/>
      <c r="H576" s="11"/>
      <c r="I576" s="11"/>
    </row>
    <row r="577">
      <c r="B577" s="30"/>
      <c r="C577" s="32"/>
      <c r="D577" s="33"/>
      <c r="E577" s="11"/>
      <c r="F577" s="11"/>
      <c r="G577" s="11"/>
      <c r="H577" s="11"/>
      <c r="I577" s="11"/>
    </row>
    <row r="578">
      <c r="B578" s="30"/>
      <c r="C578" s="32"/>
      <c r="D578" s="33"/>
      <c r="E578" s="11"/>
      <c r="F578" s="11"/>
      <c r="G578" s="11"/>
      <c r="H578" s="11"/>
      <c r="I578" s="11"/>
    </row>
    <row r="579">
      <c r="B579" s="30"/>
      <c r="C579" s="32"/>
      <c r="D579" s="33"/>
      <c r="E579" s="11"/>
      <c r="F579" s="11"/>
      <c r="G579" s="11"/>
      <c r="H579" s="11"/>
      <c r="I579" s="11"/>
    </row>
    <row r="580">
      <c r="B580" s="30"/>
      <c r="C580" s="32"/>
      <c r="D580" s="33"/>
      <c r="E580" s="11"/>
      <c r="F580" s="11"/>
      <c r="G580" s="11"/>
      <c r="H580" s="11"/>
      <c r="I580" s="11"/>
    </row>
    <row r="581">
      <c r="B581" s="30"/>
      <c r="C581" s="32"/>
      <c r="D581" s="33"/>
      <c r="E581" s="11"/>
      <c r="F581" s="11"/>
      <c r="G581" s="11"/>
      <c r="H581" s="11"/>
      <c r="I581" s="11"/>
    </row>
    <row r="582">
      <c r="B582" s="30"/>
      <c r="C582" s="32"/>
      <c r="D582" s="33"/>
      <c r="E582" s="11"/>
      <c r="F582" s="11"/>
      <c r="G582" s="11"/>
      <c r="H582" s="11"/>
      <c r="I582" s="11"/>
    </row>
    <row r="583">
      <c r="B583" s="30"/>
      <c r="C583" s="32"/>
      <c r="D583" s="33"/>
      <c r="E583" s="11"/>
      <c r="F583" s="11"/>
      <c r="G583" s="11"/>
      <c r="H583" s="11"/>
      <c r="I583" s="11"/>
    </row>
    <row r="584">
      <c r="B584" s="30"/>
      <c r="C584" s="32"/>
      <c r="D584" s="33"/>
      <c r="E584" s="11"/>
      <c r="F584" s="11"/>
      <c r="G584" s="11"/>
      <c r="H584" s="11"/>
      <c r="I584" s="11"/>
    </row>
    <row r="585">
      <c r="B585" s="30"/>
      <c r="C585" s="32"/>
      <c r="D585" s="33"/>
      <c r="E585" s="11"/>
      <c r="F585" s="11"/>
      <c r="G585" s="11"/>
      <c r="H585" s="11"/>
      <c r="I585" s="11"/>
    </row>
    <row r="586">
      <c r="B586" s="30"/>
      <c r="C586" s="32"/>
      <c r="D586" s="33"/>
      <c r="E586" s="11"/>
      <c r="F586" s="11"/>
      <c r="G586" s="11"/>
      <c r="H586" s="11"/>
      <c r="I586" s="11"/>
    </row>
    <row r="587">
      <c r="B587" s="30"/>
      <c r="C587" s="32"/>
      <c r="D587" s="33"/>
      <c r="E587" s="11"/>
      <c r="F587" s="11"/>
      <c r="G587" s="11"/>
      <c r="H587" s="11"/>
      <c r="I587" s="11"/>
    </row>
    <row r="588">
      <c r="B588" s="30"/>
      <c r="C588" s="32"/>
      <c r="D588" s="33"/>
      <c r="E588" s="11"/>
      <c r="F588" s="11"/>
      <c r="G588" s="11"/>
      <c r="H588" s="11"/>
      <c r="I588" s="11"/>
    </row>
    <row r="589">
      <c r="B589" s="30"/>
      <c r="C589" s="32"/>
      <c r="D589" s="33"/>
      <c r="E589" s="11"/>
      <c r="F589" s="11"/>
      <c r="G589" s="11"/>
      <c r="H589" s="11"/>
      <c r="I589" s="11"/>
    </row>
    <row r="590">
      <c r="B590" s="30"/>
      <c r="C590" s="32"/>
      <c r="D590" s="33"/>
      <c r="E590" s="11"/>
      <c r="F590" s="11"/>
      <c r="G590" s="11"/>
      <c r="H590" s="11"/>
      <c r="I590" s="11"/>
    </row>
    <row r="591">
      <c r="B591" s="30"/>
      <c r="C591" s="32"/>
      <c r="D591" s="33"/>
      <c r="E591" s="11"/>
      <c r="F591" s="11"/>
      <c r="G591" s="11"/>
      <c r="H591" s="11"/>
      <c r="I591" s="11"/>
    </row>
    <row r="592">
      <c r="B592" s="30"/>
      <c r="C592" s="32"/>
      <c r="D592" s="33"/>
      <c r="E592" s="11"/>
      <c r="F592" s="11"/>
      <c r="G592" s="11"/>
      <c r="H592" s="11"/>
      <c r="I592" s="11"/>
    </row>
    <row r="593">
      <c r="B593" s="30"/>
      <c r="C593" s="32"/>
      <c r="D593" s="33"/>
      <c r="E593" s="11"/>
      <c r="F593" s="11"/>
      <c r="G593" s="11"/>
      <c r="H593" s="11"/>
      <c r="I593" s="11"/>
    </row>
    <row r="594">
      <c r="B594" s="30"/>
      <c r="C594" s="32"/>
      <c r="D594" s="33"/>
      <c r="E594" s="11"/>
      <c r="F594" s="11"/>
      <c r="G594" s="11"/>
      <c r="H594" s="11"/>
      <c r="I594" s="11"/>
    </row>
    <row r="595">
      <c r="B595" s="30"/>
      <c r="C595" s="32"/>
      <c r="D595" s="33"/>
      <c r="E595" s="11"/>
      <c r="F595" s="11"/>
      <c r="G595" s="11"/>
      <c r="H595" s="11"/>
      <c r="I595" s="11"/>
    </row>
    <row r="596">
      <c r="B596" s="30"/>
      <c r="C596" s="32"/>
      <c r="D596" s="33"/>
      <c r="E596" s="11"/>
      <c r="F596" s="11"/>
      <c r="G596" s="11"/>
      <c r="H596" s="11"/>
      <c r="I596" s="11"/>
    </row>
    <row r="597">
      <c r="B597" s="30"/>
      <c r="C597" s="32"/>
      <c r="D597" s="33"/>
      <c r="E597" s="11"/>
      <c r="F597" s="11"/>
      <c r="G597" s="11"/>
      <c r="H597" s="11"/>
      <c r="I597" s="11"/>
    </row>
    <row r="598">
      <c r="B598" s="30"/>
      <c r="C598" s="32"/>
      <c r="D598" s="33"/>
      <c r="E598" s="11"/>
      <c r="F598" s="11"/>
      <c r="G598" s="11"/>
      <c r="H598" s="11"/>
      <c r="I598" s="11"/>
    </row>
    <row r="599">
      <c r="B599" s="30"/>
      <c r="C599" s="32"/>
      <c r="D599" s="33"/>
      <c r="E599" s="11"/>
      <c r="F599" s="11"/>
      <c r="G599" s="11"/>
      <c r="H599" s="11"/>
      <c r="I599" s="11"/>
    </row>
    <row r="600">
      <c r="B600" s="30"/>
      <c r="C600" s="32"/>
      <c r="D600" s="33"/>
      <c r="E600" s="11"/>
      <c r="F600" s="11"/>
      <c r="G600" s="11"/>
      <c r="H600" s="11"/>
      <c r="I600" s="11"/>
    </row>
    <row r="601">
      <c r="B601" s="30"/>
      <c r="C601" s="32"/>
      <c r="D601" s="33"/>
      <c r="E601" s="11"/>
      <c r="F601" s="11"/>
      <c r="G601" s="11"/>
      <c r="H601" s="11"/>
      <c r="I601" s="11"/>
    </row>
    <row r="602">
      <c r="B602" s="30"/>
      <c r="C602" s="32"/>
      <c r="D602" s="33"/>
      <c r="E602" s="11"/>
      <c r="F602" s="11"/>
      <c r="G602" s="11"/>
      <c r="H602" s="11"/>
      <c r="I602" s="11"/>
    </row>
    <row r="603">
      <c r="B603" s="30"/>
      <c r="C603" s="32"/>
      <c r="D603" s="33"/>
      <c r="E603" s="11"/>
      <c r="F603" s="11"/>
      <c r="G603" s="11"/>
      <c r="H603" s="11"/>
      <c r="I603" s="11"/>
    </row>
    <row r="604">
      <c r="B604" s="30"/>
      <c r="C604" s="32"/>
      <c r="D604" s="33"/>
      <c r="E604" s="11"/>
      <c r="F604" s="11"/>
      <c r="G604" s="11"/>
      <c r="H604" s="11"/>
      <c r="I604" s="11"/>
    </row>
    <row r="605">
      <c r="B605" s="30"/>
      <c r="C605" s="32"/>
      <c r="D605" s="33"/>
      <c r="E605" s="11"/>
      <c r="F605" s="11"/>
      <c r="G605" s="11"/>
      <c r="H605" s="11"/>
      <c r="I605" s="11"/>
    </row>
    <row r="606">
      <c r="B606" s="30"/>
      <c r="C606" s="32"/>
      <c r="D606" s="33"/>
      <c r="E606" s="11"/>
      <c r="F606" s="11"/>
      <c r="G606" s="11"/>
      <c r="H606" s="11"/>
      <c r="I606" s="11"/>
    </row>
    <row r="607">
      <c r="B607" s="30"/>
      <c r="C607" s="32"/>
      <c r="D607" s="33"/>
      <c r="E607" s="11"/>
      <c r="F607" s="11"/>
      <c r="G607" s="11"/>
      <c r="H607" s="11"/>
      <c r="I607" s="11"/>
    </row>
    <row r="608">
      <c r="B608" s="30"/>
      <c r="C608" s="32"/>
      <c r="D608" s="33"/>
      <c r="E608" s="11"/>
      <c r="F608" s="11"/>
      <c r="G608" s="11"/>
      <c r="H608" s="11"/>
      <c r="I608" s="11"/>
    </row>
    <row r="609">
      <c r="B609" s="30"/>
      <c r="C609" s="32"/>
      <c r="D609" s="33"/>
      <c r="E609" s="11"/>
      <c r="F609" s="11"/>
      <c r="G609" s="11"/>
      <c r="H609" s="11"/>
      <c r="I609" s="11"/>
    </row>
    <row r="610">
      <c r="B610" s="30"/>
      <c r="C610" s="32"/>
      <c r="D610" s="33"/>
      <c r="E610" s="11"/>
      <c r="F610" s="11"/>
      <c r="G610" s="11"/>
      <c r="H610" s="11"/>
      <c r="I610" s="11"/>
    </row>
    <row r="611">
      <c r="B611" s="30"/>
      <c r="C611" s="32"/>
      <c r="D611" s="33"/>
      <c r="E611" s="11"/>
      <c r="F611" s="11"/>
      <c r="G611" s="11"/>
      <c r="H611" s="11"/>
      <c r="I611" s="11"/>
    </row>
    <row r="612">
      <c r="B612" s="30"/>
      <c r="C612" s="32"/>
      <c r="D612" s="33"/>
      <c r="E612" s="11"/>
      <c r="F612" s="11"/>
      <c r="G612" s="11"/>
      <c r="H612" s="11"/>
      <c r="I612" s="11"/>
    </row>
    <row r="613">
      <c r="B613" s="30"/>
      <c r="C613" s="32"/>
      <c r="D613" s="33"/>
      <c r="E613" s="11"/>
      <c r="F613" s="11"/>
      <c r="G613" s="11"/>
      <c r="H613" s="11"/>
      <c r="I613" s="11"/>
    </row>
    <row r="614">
      <c r="B614" s="30"/>
      <c r="C614" s="32"/>
      <c r="D614" s="33"/>
      <c r="E614" s="11"/>
      <c r="F614" s="11"/>
      <c r="G614" s="11"/>
      <c r="H614" s="11"/>
      <c r="I614" s="11"/>
    </row>
    <row r="615">
      <c r="B615" s="30"/>
      <c r="C615" s="32"/>
      <c r="D615" s="33"/>
      <c r="E615" s="11"/>
      <c r="F615" s="11"/>
      <c r="G615" s="11"/>
      <c r="H615" s="11"/>
      <c r="I615" s="11"/>
    </row>
    <row r="616">
      <c r="B616" s="30"/>
      <c r="C616" s="32"/>
      <c r="D616" s="33"/>
      <c r="E616" s="11"/>
      <c r="F616" s="11"/>
      <c r="G616" s="11"/>
      <c r="H616" s="11"/>
      <c r="I616" s="11"/>
    </row>
    <row r="617">
      <c r="B617" s="30"/>
      <c r="C617" s="32"/>
      <c r="D617" s="33"/>
      <c r="E617" s="11"/>
      <c r="F617" s="11"/>
      <c r="G617" s="11"/>
      <c r="H617" s="11"/>
      <c r="I617" s="11"/>
    </row>
    <row r="618">
      <c r="B618" s="30"/>
      <c r="C618" s="32"/>
      <c r="D618" s="33"/>
      <c r="E618" s="11"/>
      <c r="F618" s="11"/>
      <c r="G618" s="11"/>
      <c r="H618" s="11"/>
      <c r="I618" s="11"/>
    </row>
    <row r="619">
      <c r="B619" s="30"/>
      <c r="C619" s="32"/>
      <c r="D619" s="33"/>
      <c r="E619" s="11"/>
      <c r="F619" s="11"/>
      <c r="G619" s="11"/>
      <c r="H619" s="11"/>
      <c r="I619" s="11"/>
    </row>
    <row r="620">
      <c r="B620" s="30"/>
      <c r="C620" s="32"/>
      <c r="D620" s="33"/>
      <c r="E620" s="11"/>
      <c r="F620" s="11"/>
      <c r="G620" s="11"/>
      <c r="H620" s="11"/>
      <c r="I620" s="11"/>
    </row>
    <row r="621">
      <c r="B621" s="30"/>
      <c r="C621" s="32"/>
      <c r="D621" s="33"/>
      <c r="E621" s="11"/>
      <c r="F621" s="11"/>
      <c r="G621" s="11"/>
      <c r="H621" s="11"/>
      <c r="I621" s="11"/>
    </row>
    <row r="622">
      <c r="B622" s="30"/>
      <c r="C622" s="32"/>
      <c r="D622" s="33"/>
      <c r="E622" s="11"/>
      <c r="F622" s="11"/>
      <c r="G622" s="11"/>
      <c r="H622" s="11"/>
      <c r="I622" s="11"/>
    </row>
    <row r="623">
      <c r="B623" s="30"/>
      <c r="C623" s="32"/>
      <c r="D623" s="33"/>
      <c r="E623" s="11"/>
      <c r="F623" s="11"/>
      <c r="G623" s="11"/>
      <c r="H623" s="11"/>
      <c r="I623" s="11"/>
    </row>
    <row r="624">
      <c r="B624" s="30"/>
      <c r="C624" s="32"/>
      <c r="D624" s="33"/>
      <c r="E624" s="11"/>
      <c r="F624" s="11"/>
      <c r="G624" s="11"/>
      <c r="H624" s="11"/>
      <c r="I624" s="11"/>
    </row>
    <row r="625">
      <c r="B625" s="30"/>
      <c r="C625" s="32"/>
      <c r="D625" s="33"/>
      <c r="E625" s="11"/>
      <c r="F625" s="11"/>
      <c r="G625" s="11"/>
      <c r="H625" s="11"/>
      <c r="I625" s="11"/>
    </row>
    <row r="626">
      <c r="B626" s="30"/>
      <c r="C626" s="32"/>
      <c r="D626" s="33"/>
      <c r="E626" s="11"/>
      <c r="F626" s="11"/>
      <c r="G626" s="11"/>
      <c r="H626" s="11"/>
      <c r="I626" s="11"/>
    </row>
    <row r="627">
      <c r="B627" s="30"/>
      <c r="C627" s="32"/>
      <c r="D627" s="33"/>
      <c r="E627" s="11"/>
      <c r="F627" s="11"/>
      <c r="G627" s="11"/>
      <c r="H627" s="11"/>
      <c r="I627" s="11"/>
    </row>
    <row r="628">
      <c r="B628" s="30"/>
      <c r="C628" s="32"/>
      <c r="D628" s="33"/>
      <c r="E628" s="11"/>
      <c r="F628" s="11"/>
      <c r="G628" s="11"/>
      <c r="H628" s="11"/>
      <c r="I628" s="11"/>
    </row>
    <row r="629">
      <c r="B629" s="30"/>
      <c r="C629" s="32"/>
      <c r="D629" s="33"/>
      <c r="E629" s="11"/>
      <c r="F629" s="11"/>
      <c r="G629" s="11"/>
      <c r="H629" s="11"/>
      <c r="I629" s="11"/>
    </row>
    <row r="630">
      <c r="B630" s="30"/>
      <c r="C630" s="32"/>
      <c r="D630" s="33"/>
      <c r="E630" s="11"/>
      <c r="F630" s="11"/>
      <c r="G630" s="11"/>
      <c r="H630" s="11"/>
      <c r="I630" s="11"/>
    </row>
    <row r="631">
      <c r="B631" s="30"/>
      <c r="C631" s="32"/>
      <c r="D631" s="33"/>
      <c r="E631" s="11"/>
      <c r="F631" s="11"/>
      <c r="G631" s="11"/>
      <c r="H631" s="11"/>
      <c r="I631" s="11"/>
    </row>
    <row r="632">
      <c r="B632" s="30"/>
      <c r="C632" s="32"/>
      <c r="D632" s="33"/>
      <c r="E632" s="11"/>
      <c r="F632" s="11"/>
      <c r="G632" s="11"/>
      <c r="H632" s="11"/>
      <c r="I632" s="11"/>
    </row>
    <row r="633">
      <c r="B633" s="30"/>
      <c r="C633" s="32"/>
      <c r="D633" s="33"/>
      <c r="E633" s="11"/>
      <c r="F633" s="11"/>
      <c r="G633" s="11"/>
      <c r="H633" s="11"/>
      <c r="I633" s="11"/>
    </row>
    <row r="634">
      <c r="B634" s="30"/>
      <c r="C634" s="32"/>
      <c r="D634" s="33"/>
      <c r="E634" s="11"/>
      <c r="F634" s="11"/>
      <c r="G634" s="11"/>
      <c r="H634" s="11"/>
      <c r="I634" s="11"/>
    </row>
    <row r="635">
      <c r="B635" s="30"/>
      <c r="C635" s="32"/>
      <c r="D635" s="33"/>
      <c r="E635" s="11"/>
      <c r="F635" s="11"/>
      <c r="G635" s="11"/>
      <c r="H635" s="11"/>
      <c r="I635" s="11"/>
    </row>
    <row r="636">
      <c r="B636" s="30"/>
      <c r="C636" s="32"/>
      <c r="D636" s="33"/>
      <c r="E636" s="11"/>
      <c r="F636" s="11"/>
      <c r="G636" s="11"/>
      <c r="H636" s="11"/>
      <c r="I636" s="11"/>
    </row>
    <row r="637">
      <c r="B637" s="30"/>
      <c r="C637" s="32"/>
      <c r="D637" s="33"/>
      <c r="E637" s="11"/>
      <c r="F637" s="11"/>
      <c r="G637" s="11"/>
      <c r="H637" s="11"/>
      <c r="I637" s="11"/>
    </row>
    <row r="638">
      <c r="B638" s="30"/>
      <c r="C638" s="32"/>
      <c r="D638" s="33"/>
      <c r="E638" s="11"/>
      <c r="F638" s="11"/>
      <c r="G638" s="11"/>
      <c r="H638" s="11"/>
      <c r="I638" s="11"/>
    </row>
    <row r="639">
      <c r="B639" s="30"/>
      <c r="C639" s="32"/>
      <c r="D639" s="33"/>
      <c r="E639" s="11"/>
      <c r="F639" s="11"/>
      <c r="G639" s="11"/>
      <c r="H639" s="11"/>
      <c r="I639" s="11"/>
    </row>
    <row r="640">
      <c r="B640" s="30"/>
      <c r="C640" s="32"/>
      <c r="D640" s="33"/>
      <c r="E640" s="11"/>
      <c r="F640" s="11"/>
      <c r="G640" s="11"/>
      <c r="H640" s="11"/>
      <c r="I640" s="11"/>
    </row>
    <row r="641">
      <c r="B641" s="30"/>
      <c r="C641" s="32"/>
      <c r="D641" s="33"/>
      <c r="E641" s="11"/>
      <c r="F641" s="11"/>
      <c r="G641" s="11"/>
      <c r="H641" s="11"/>
      <c r="I641" s="11"/>
    </row>
    <row r="642">
      <c r="B642" s="30"/>
      <c r="C642" s="32"/>
      <c r="D642" s="33"/>
      <c r="E642" s="11"/>
      <c r="F642" s="11"/>
      <c r="G642" s="11"/>
      <c r="H642" s="11"/>
      <c r="I642" s="11"/>
    </row>
    <row r="643">
      <c r="B643" s="30"/>
      <c r="C643" s="32"/>
      <c r="D643" s="33"/>
      <c r="E643" s="11"/>
      <c r="F643" s="11"/>
      <c r="G643" s="11"/>
      <c r="H643" s="11"/>
      <c r="I643" s="11"/>
    </row>
    <row r="644">
      <c r="B644" s="30"/>
      <c r="C644" s="32"/>
      <c r="D644" s="33"/>
      <c r="E644" s="11"/>
      <c r="F644" s="11"/>
      <c r="G644" s="11"/>
      <c r="H644" s="11"/>
      <c r="I644" s="11"/>
    </row>
    <row r="645">
      <c r="B645" s="30"/>
      <c r="C645" s="32"/>
      <c r="D645" s="33"/>
      <c r="E645" s="11"/>
      <c r="F645" s="11"/>
      <c r="G645" s="11"/>
      <c r="H645" s="11"/>
      <c r="I645" s="11"/>
    </row>
    <row r="646">
      <c r="B646" s="30"/>
      <c r="C646" s="32"/>
      <c r="D646" s="33"/>
      <c r="E646" s="11"/>
      <c r="F646" s="11"/>
      <c r="G646" s="11"/>
      <c r="H646" s="11"/>
      <c r="I646" s="11"/>
    </row>
    <row r="647">
      <c r="B647" s="30"/>
      <c r="C647" s="32"/>
      <c r="D647" s="33"/>
      <c r="E647" s="11"/>
      <c r="F647" s="11"/>
      <c r="G647" s="11"/>
      <c r="H647" s="11"/>
      <c r="I647" s="11"/>
    </row>
    <row r="648">
      <c r="B648" s="30"/>
      <c r="C648" s="32"/>
      <c r="D648" s="33"/>
      <c r="E648" s="11"/>
      <c r="F648" s="11"/>
      <c r="G648" s="11"/>
      <c r="H648" s="11"/>
      <c r="I648" s="11"/>
    </row>
    <row r="649">
      <c r="B649" s="30"/>
      <c r="C649" s="32"/>
      <c r="D649" s="33"/>
      <c r="E649" s="11"/>
      <c r="F649" s="11"/>
      <c r="G649" s="11"/>
      <c r="H649" s="11"/>
      <c r="I649" s="11"/>
    </row>
    <row r="650">
      <c r="B650" s="30"/>
      <c r="C650" s="32"/>
      <c r="D650" s="33"/>
      <c r="E650" s="11"/>
      <c r="F650" s="11"/>
      <c r="G650" s="11"/>
      <c r="H650" s="11"/>
      <c r="I650" s="11"/>
    </row>
    <row r="651">
      <c r="B651" s="30"/>
      <c r="C651" s="32"/>
      <c r="D651" s="33"/>
      <c r="E651" s="11"/>
      <c r="F651" s="11"/>
      <c r="G651" s="11"/>
      <c r="H651" s="11"/>
      <c r="I651" s="11"/>
    </row>
    <row r="652">
      <c r="B652" s="30"/>
      <c r="C652" s="32"/>
      <c r="D652" s="33"/>
      <c r="E652" s="11"/>
      <c r="F652" s="11"/>
      <c r="G652" s="11"/>
      <c r="H652" s="11"/>
      <c r="I652" s="11"/>
    </row>
    <row r="653">
      <c r="B653" s="30"/>
      <c r="C653" s="32"/>
      <c r="D653" s="33"/>
      <c r="E653" s="11"/>
      <c r="F653" s="11"/>
      <c r="G653" s="11"/>
      <c r="H653" s="11"/>
      <c r="I653" s="11"/>
    </row>
    <row r="654">
      <c r="B654" s="30"/>
      <c r="C654" s="32"/>
      <c r="D654" s="33"/>
      <c r="E654" s="11"/>
      <c r="F654" s="11"/>
      <c r="G654" s="11"/>
      <c r="H654" s="11"/>
      <c r="I654" s="11"/>
    </row>
    <row r="655">
      <c r="B655" s="30"/>
      <c r="C655" s="32"/>
      <c r="D655" s="33"/>
      <c r="E655" s="11"/>
      <c r="F655" s="11"/>
      <c r="G655" s="11"/>
      <c r="H655" s="11"/>
      <c r="I655" s="11"/>
    </row>
    <row r="656">
      <c r="B656" s="30"/>
      <c r="C656" s="32"/>
      <c r="D656" s="33"/>
      <c r="E656" s="11"/>
      <c r="F656" s="11"/>
      <c r="G656" s="11"/>
      <c r="H656" s="11"/>
      <c r="I656" s="11"/>
    </row>
    <row r="657">
      <c r="B657" s="30"/>
      <c r="C657" s="32"/>
      <c r="D657" s="33"/>
      <c r="E657" s="11"/>
      <c r="F657" s="11"/>
      <c r="G657" s="11"/>
      <c r="H657" s="11"/>
      <c r="I657" s="11"/>
    </row>
    <row r="658">
      <c r="B658" s="30"/>
      <c r="C658" s="32"/>
      <c r="D658" s="33"/>
      <c r="E658" s="11"/>
      <c r="F658" s="11"/>
      <c r="G658" s="11"/>
      <c r="H658" s="11"/>
      <c r="I658" s="11"/>
    </row>
    <row r="659">
      <c r="B659" s="30"/>
      <c r="C659" s="32"/>
      <c r="D659" s="33"/>
      <c r="E659" s="11"/>
      <c r="F659" s="11"/>
      <c r="G659" s="11"/>
      <c r="H659" s="11"/>
      <c r="I659" s="11"/>
    </row>
    <row r="660">
      <c r="B660" s="30"/>
      <c r="C660" s="32"/>
      <c r="D660" s="33"/>
      <c r="E660" s="11"/>
      <c r="F660" s="11"/>
      <c r="G660" s="11"/>
      <c r="H660" s="11"/>
      <c r="I660" s="11"/>
    </row>
    <row r="661">
      <c r="B661" s="30"/>
      <c r="C661" s="32"/>
      <c r="D661" s="33"/>
      <c r="E661" s="11"/>
      <c r="F661" s="11"/>
      <c r="G661" s="11"/>
      <c r="H661" s="11"/>
      <c r="I661" s="11"/>
    </row>
    <row r="662">
      <c r="B662" s="30"/>
      <c r="C662" s="32"/>
      <c r="D662" s="33"/>
      <c r="E662" s="11"/>
      <c r="F662" s="11"/>
      <c r="G662" s="11"/>
      <c r="H662" s="11"/>
      <c r="I662" s="11"/>
    </row>
    <row r="663">
      <c r="B663" s="30"/>
      <c r="C663" s="32"/>
      <c r="D663" s="33"/>
      <c r="E663" s="11"/>
      <c r="F663" s="11"/>
      <c r="G663" s="11"/>
      <c r="H663" s="11"/>
      <c r="I663" s="11"/>
    </row>
    <row r="664">
      <c r="B664" s="30"/>
      <c r="C664" s="32"/>
      <c r="D664" s="33"/>
      <c r="E664" s="11"/>
      <c r="F664" s="11"/>
      <c r="G664" s="11"/>
      <c r="H664" s="11"/>
      <c r="I664" s="11"/>
    </row>
    <row r="665">
      <c r="B665" s="30"/>
      <c r="C665" s="32"/>
      <c r="D665" s="33"/>
      <c r="E665" s="11"/>
      <c r="F665" s="11"/>
      <c r="G665" s="11"/>
      <c r="H665" s="11"/>
      <c r="I665" s="11"/>
    </row>
    <row r="666">
      <c r="B666" s="30"/>
      <c r="C666" s="32"/>
      <c r="D666" s="33"/>
      <c r="E666" s="11"/>
      <c r="F666" s="11"/>
      <c r="G666" s="11"/>
      <c r="H666" s="11"/>
      <c r="I666" s="11"/>
    </row>
    <row r="667">
      <c r="B667" s="30"/>
      <c r="C667" s="32"/>
      <c r="D667" s="33"/>
      <c r="E667" s="11"/>
      <c r="F667" s="11"/>
      <c r="G667" s="11"/>
      <c r="H667" s="11"/>
      <c r="I667" s="11"/>
    </row>
    <row r="668">
      <c r="B668" s="30"/>
      <c r="C668" s="32"/>
      <c r="D668" s="33"/>
      <c r="E668" s="11"/>
      <c r="F668" s="11"/>
      <c r="G668" s="11"/>
      <c r="H668" s="11"/>
      <c r="I668" s="11"/>
    </row>
    <row r="669">
      <c r="B669" s="30"/>
      <c r="C669" s="32"/>
      <c r="D669" s="33"/>
      <c r="E669" s="11"/>
      <c r="F669" s="11"/>
      <c r="G669" s="11"/>
      <c r="H669" s="11"/>
      <c r="I669" s="11"/>
    </row>
    <row r="670">
      <c r="B670" s="30"/>
      <c r="C670" s="32"/>
      <c r="D670" s="33"/>
      <c r="E670" s="11"/>
      <c r="F670" s="11"/>
      <c r="G670" s="11"/>
      <c r="H670" s="11"/>
      <c r="I670" s="11"/>
    </row>
    <row r="671">
      <c r="B671" s="30"/>
      <c r="C671" s="32"/>
      <c r="D671" s="33"/>
      <c r="E671" s="11"/>
      <c r="F671" s="11"/>
      <c r="G671" s="11"/>
      <c r="H671" s="11"/>
      <c r="I671" s="11"/>
    </row>
    <row r="672">
      <c r="B672" s="30"/>
      <c r="C672" s="32"/>
      <c r="D672" s="33"/>
      <c r="E672" s="11"/>
      <c r="F672" s="11"/>
      <c r="G672" s="11"/>
      <c r="H672" s="11"/>
      <c r="I672" s="11"/>
    </row>
    <row r="673">
      <c r="B673" s="30"/>
      <c r="C673" s="32"/>
      <c r="D673" s="33"/>
      <c r="E673" s="11"/>
      <c r="F673" s="11"/>
      <c r="G673" s="11"/>
      <c r="H673" s="11"/>
      <c r="I673" s="11"/>
    </row>
    <row r="674">
      <c r="B674" s="30"/>
      <c r="C674" s="32"/>
      <c r="D674" s="33"/>
      <c r="E674" s="11"/>
      <c r="F674" s="11"/>
      <c r="G674" s="11"/>
      <c r="H674" s="11"/>
      <c r="I674" s="11"/>
    </row>
    <row r="675">
      <c r="B675" s="30"/>
      <c r="C675" s="32"/>
      <c r="D675" s="33"/>
      <c r="E675" s="11"/>
      <c r="F675" s="11"/>
      <c r="G675" s="11"/>
      <c r="H675" s="11"/>
      <c r="I675" s="11"/>
    </row>
    <row r="676">
      <c r="B676" s="30"/>
      <c r="C676" s="32"/>
      <c r="D676" s="33"/>
      <c r="E676" s="11"/>
      <c r="F676" s="11"/>
      <c r="G676" s="11"/>
      <c r="H676" s="11"/>
      <c r="I676" s="11"/>
    </row>
    <row r="677">
      <c r="B677" s="30"/>
      <c r="C677" s="32"/>
      <c r="D677" s="33"/>
      <c r="E677" s="11"/>
      <c r="F677" s="11"/>
      <c r="G677" s="11"/>
      <c r="H677" s="11"/>
      <c r="I677" s="11"/>
    </row>
    <row r="678">
      <c r="B678" s="30"/>
      <c r="C678" s="32"/>
      <c r="D678" s="33"/>
      <c r="E678" s="11"/>
      <c r="F678" s="11"/>
      <c r="G678" s="11"/>
      <c r="H678" s="11"/>
      <c r="I678" s="11"/>
    </row>
    <row r="679">
      <c r="B679" s="30"/>
      <c r="C679" s="32"/>
      <c r="D679" s="33"/>
      <c r="E679" s="11"/>
      <c r="F679" s="11"/>
      <c r="G679" s="11"/>
      <c r="H679" s="11"/>
      <c r="I679" s="11"/>
    </row>
    <row r="680">
      <c r="B680" s="30"/>
      <c r="C680" s="32"/>
      <c r="D680" s="33"/>
      <c r="E680" s="11"/>
      <c r="F680" s="11"/>
      <c r="G680" s="11"/>
      <c r="H680" s="11"/>
      <c r="I680" s="11"/>
    </row>
    <row r="681">
      <c r="B681" s="30"/>
      <c r="C681" s="32"/>
      <c r="D681" s="33"/>
      <c r="E681" s="11"/>
      <c r="F681" s="11"/>
      <c r="G681" s="11"/>
      <c r="H681" s="11"/>
      <c r="I681" s="11"/>
    </row>
    <row r="682">
      <c r="B682" s="30"/>
      <c r="C682" s="32"/>
      <c r="D682" s="33"/>
      <c r="E682" s="11"/>
      <c r="F682" s="11"/>
      <c r="G682" s="11"/>
      <c r="H682" s="11"/>
      <c r="I682" s="11"/>
    </row>
    <row r="683">
      <c r="B683" s="30"/>
      <c r="C683" s="32"/>
      <c r="D683" s="33"/>
      <c r="E683" s="11"/>
      <c r="F683" s="11"/>
      <c r="G683" s="11"/>
      <c r="H683" s="11"/>
      <c r="I683" s="11"/>
    </row>
    <row r="684">
      <c r="B684" s="30"/>
      <c r="C684" s="32"/>
      <c r="D684" s="33"/>
      <c r="E684" s="11"/>
      <c r="F684" s="11"/>
      <c r="G684" s="11"/>
      <c r="H684" s="11"/>
      <c r="I684" s="11"/>
    </row>
    <row r="685">
      <c r="B685" s="30"/>
      <c r="C685" s="32"/>
      <c r="D685" s="33"/>
      <c r="E685" s="11"/>
      <c r="F685" s="11"/>
      <c r="G685" s="11"/>
      <c r="H685" s="11"/>
      <c r="I685" s="11"/>
    </row>
    <row r="686">
      <c r="B686" s="30"/>
      <c r="C686" s="32"/>
      <c r="D686" s="33"/>
      <c r="E686" s="11"/>
      <c r="F686" s="11"/>
      <c r="G686" s="11"/>
      <c r="H686" s="11"/>
      <c r="I686" s="11"/>
    </row>
    <row r="687">
      <c r="B687" s="30"/>
      <c r="C687" s="32"/>
      <c r="D687" s="33"/>
      <c r="E687" s="11"/>
      <c r="F687" s="11"/>
      <c r="G687" s="11"/>
      <c r="H687" s="11"/>
      <c r="I687" s="11"/>
    </row>
    <row r="688">
      <c r="B688" s="30"/>
      <c r="C688" s="32"/>
      <c r="D688" s="33"/>
      <c r="E688" s="11"/>
      <c r="F688" s="11"/>
      <c r="G688" s="11"/>
      <c r="H688" s="11"/>
      <c r="I688" s="11"/>
    </row>
    <row r="689">
      <c r="B689" s="30"/>
      <c r="C689" s="32"/>
      <c r="D689" s="33"/>
      <c r="E689" s="11"/>
      <c r="F689" s="11"/>
      <c r="G689" s="11"/>
      <c r="H689" s="11"/>
      <c r="I689" s="11"/>
    </row>
    <row r="690">
      <c r="B690" s="30"/>
      <c r="C690" s="32"/>
      <c r="D690" s="33"/>
      <c r="E690" s="11"/>
      <c r="F690" s="11"/>
      <c r="G690" s="11"/>
      <c r="H690" s="11"/>
      <c r="I690" s="11"/>
    </row>
    <row r="691">
      <c r="B691" s="30"/>
      <c r="C691" s="32"/>
      <c r="D691" s="33"/>
      <c r="E691" s="11"/>
      <c r="F691" s="11"/>
      <c r="G691" s="11"/>
      <c r="H691" s="11"/>
      <c r="I691" s="11"/>
    </row>
    <row r="692">
      <c r="B692" s="30"/>
      <c r="C692" s="32"/>
      <c r="D692" s="33"/>
      <c r="E692" s="11"/>
      <c r="F692" s="11"/>
      <c r="G692" s="11"/>
      <c r="H692" s="11"/>
      <c r="I692" s="11"/>
    </row>
    <row r="693">
      <c r="B693" s="30"/>
      <c r="C693" s="32"/>
      <c r="D693" s="33"/>
      <c r="E693" s="11"/>
      <c r="F693" s="11"/>
      <c r="G693" s="11"/>
      <c r="H693" s="11"/>
      <c r="I693" s="11"/>
    </row>
    <row r="694">
      <c r="B694" s="30"/>
      <c r="C694" s="32"/>
      <c r="D694" s="33"/>
      <c r="E694" s="11"/>
      <c r="F694" s="11"/>
      <c r="G694" s="11"/>
      <c r="H694" s="11"/>
      <c r="I694" s="11"/>
    </row>
    <row r="695">
      <c r="B695" s="30"/>
      <c r="C695" s="32"/>
      <c r="D695" s="33"/>
      <c r="E695" s="11"/>
      <c r="F695" s="11"/>
      <c r="G695" s="11"/>
      <c r="H695" s="11"/>
      <c r="I695" s="11"/>
    </row>
    <row r="696">
      <c r="B696" s="30"/>
      <c r="C696" s="32"/>
      <c r="D696" s="33"/>
      <c r="E696" s="11"/>
      <c r="F696" s="11"/>
      <c r="G696" s="11"/>
      <c r="H696" s="11"/>
      <c r="I696" s="11"/>
    </row>
    <row r="697">
      <c r="B697" s="30"/>
      <c r="C697" s="32"/>
      <c r="D697" s="33"/>
      <c r="E697" s="11"/>
      <c r="F697" s="11"/>
      <c r="G697" s="11"/>
      <c r="H697" s="11"/>
      <c r="I697" s="11"/>
    </row>
    <row r="698">
      <c r="B698" s="30"/>
      <c r="C698" s="32"/>
      <c r="D698" s="33"/>
      <c r="E698" s="11"/>
      <c r="F698" s="11"/>
      <c r="G698" s="11"/>
      <c r="H698" s="11"/>
      <c r="I698" s="11"/>
    </row>
    <row r="699">
      <c r="B699" s="30"/>
      <c r="C699" s="32"/>
      <c r="D699" s="33"/>
      <c r="E699" s="11"/>
      <c r="F699" s="11"/>
      <c r="G699" s="11"/>
      <c r="H699" s="11"/>
      <c r="I699" s="11"/>
    </row>
    <row r="700">
      <c r="B700" s="30"/>
      <c r="C700" s="32"/>
      <c r="D700" s="33"/>
      <c r="E700" s="11"/>
      <c r="F700" s="11"/>
      <c r="G700" s="11"/>
      <c r="H700" s="11"/>
      <c r="I700" s="11"/>
    </row>
    <row r="701">
      <c r="B701" s="30"/>
      <c r="C701" s="32"/>
      <c r="D701" s="33"/>
      <c r="E701" s="11"/>
      <c r="F701" s="11"/>
      <c r="G701" s="11"/>
      <c r="H701" s="11"/>
      <c r="I701" s="11"/>
    </row>
    <row r="702">
      <c r="B702" s="30"/>
      <c r="C702" s="32"/>
      <c r="D702" s="33"/>
      <c r="E702" s="11"/>
      <c r="F702" s="11"/>
      <c r="G702" s="11"/>
      <c r="H702" s="11"/>
      <c r="I702" s="11"/>
    </row>
    <row r="703">
      <c r="B703" s="30"/>
      <c r="C703" s="32"/>
      <c r="D703" s="33"/>
      <c r="E703" s="11"/>
      <c r="F703" s="11"/>
      <c r="G703" s="11"/>
      <c r="H703" s="11"/>
      <c r="I703" s="11"/>
    </row>
    <row r="704">
      <c r="B704" s="30"/>
      <c r="C704" s="32"/>
      <c r="D704" s="33"/>
      <c r="E704" s="11"/>
      <c r="F704" s="11"/>
      <c r="G704" s="11"/>
      <c r="H704" s="11"/>
      <c r="I704" s="11"/>
    </row>
    <row r="705">
      <c r="B705" s="30"/>
      <c r="C705" s="32"/>
      <c r="D705" s="33"/>
      <c r="E705" s="11"/>
      <c r="F705" s="11"/>
      <c r="G705" s="11"/>
      <c r="H705" s="11"/>
      <c r="I705" s="11"/>
    </row>
    <row r="706">
      <c r="B706" s="30"/>
      <c r="C706" s="32"/>
      <c r="D706" s="33"/>
      <c r="E706" s="11"/>
      <c r="F706" s="11"/>
      <c r="G706" s="11"/>
      <c r="H706" s="11"/>
      <c r="I706" s="11"/>
    </row>
    <row r="707">
      <c r="B707" s="30"/>
      <c r="C707" s="32"/>
      <c r="D707" s="33"/>
      <c r="E707" s="11"/>
      <c r="F707" s="11"/>
      <c r="G707" s="11"/>
      <c r="H707" s="11"/>
      <c r="I707" s="11"/>
    </row>
    <row r="708">
      <c r="B708" s="30"/>
      <c r="C708" s="32"/>
      <c r="D708" s="33"/>
      <c r="E708" s="11"/>
      <c r="F708" s="11"/>
      <c r="G708" s="11"/>
      <c r="H708" s="11"/>
      <c r="I708" s="11"/>
    </row>
    <row r="709">
      <c r="B709" s="30"/>
      <c r="C709" s="32"/>
      <c r="D709" s="33"/>
      <c r="E709" s="11"/>
      <c r="F709" s="11"/>
      <c r="G709" s="11"/>
      <c r="H709" s="11"/>
      <c r="I709" s="11"/>
    </row>
    <row r="710">
      <c r="B710" s="30"/>
      <c r="C710" s="32"/>
      <c r="D710" s="33"/>
      <c r="E710" s="11"/>
      <c r="F710" s="11"/>
      <c r="G710" s="11"/>
      <c r="H710" s="11"/>
      <c r="I710" s="11"/>
    </row>
    <row r="711">
      <c r="B711" s="30"/>
      <c r="C711" s="32"/>
      <c r="D711" s="33"/>
      <c r="E711" s="11"/>
      <c r="F711" s="11"/>
      <c r="G711" s="11"/>
      <c r="H711" s="11"/>
      <c r="I711" s="11"/>
    </row>
    <row r="712">
      <c r="B712" s="30"/>
      <c r="C712" s="32"/>
      <c r="D712" s="33"/>
      <c r="E712" s="11"/>
      <c r="F712" s="11"/>
      <c r="G712" s="11"/>
      <c r="H712" s="11"/>
      <c r="I712" s="11"/>
    </row>
    <row r="713">
      <c r="B713" s="30"/>
      <c r="C713" s="32"/>
      <c r="D713" s="33"/>
      <c r="E713" s="11"/>
      <c r="F713" s="11"/>
      <c r="G713" s="11"/>
      <c r="H713" s="11"/>
      <c r="I713" s="11"/>
    </row>
    <row r="714">
      <c r="B714" s="30"/>
      <c r="C714" s="32"/>
      <c r="D714" s="33"/>
      <c r="E714" s="11"/>
      <c r="F714" s="11"/>
      <c r="G714" s="11"/>
      <c r="H714" s="11"/>
      <c r="I714" s="11"/>
    </row>
    <row r="715">
      <c r="B715" s="30"/>
      <c r="C715" s="32"/>
      <c r="D715" s="33"/>
      <c r="E715" s="11"/>
      <c r="F715" s="11"/>
      <c r="G715" s="11"/>
      <c r="H715" s="11"/>
      <c r="I715" s="11"/>
    </row>
    <row r="716">
      <c r="B716" s="30"/>
      <c r="C716" s="32"/>
      <c r="D716" s="33"/>
      <c r="E716" s="11"/>
      <c r="F716" s="11"/>
      <c r="G716" s="11"/>
      <c r="H716" s="11"/>
      <c r="I716" s="11"/>
    </row>
    <row r="717">
      <c r="B717" s="30"/>
      <c r="C717" s="32"/>
      <c r="D717" s="33"/>
      <c r="E717" s="11"/>
      <c r="F717" s="11"/>
      <c r="G717" s="11"/>
      <c r="H717" s="11"/>
      <c r="I717" s="11"/>
    </row>
    <row r="718">
      <c r="B718" s="30"/>
      <c r="C718" s="32"/>
      <c r="D718" s="33"/>
      <c r="E718" s="11"/>
      <c r="F718" s="11"/>
      <c r="G718" s="11"/>
      <c r="H718" s="11"/>
      <c r="I718" s="11"/>
    </row>
    <row r="719">
      <c r="B719" s="30"/>
      <c r="C719" s="32"/>
      <c r="D719" s="33"/>
      <c r="E719" s="11"/>
      <c r="F719" s="11"/>
      <c r="G719" s="11"/>
      <c r="H719" s="11"/>
      <c r="I719" s="11"/>
    </row>
    <row r="720">
      <c r="B720" s="30"/>
      <c r="C720" s="32"/>
      <c r="D720" s="33"/>
      <c r="E720" s="11"/>
      <c r="F720" s="11"/>
      <c r="G720" s="11"/>
      <c r="H720" s="11"/>
      <c r="I720" s="11"/>
    </row>
    <row r="721">
      <c r="B721" s="30"/>
      <c r="C721" s="32"/>
      <c r="D721" s="33"/>
      <c r="E721" s="11"/>
      <c r="F721" s="11"/>
      <c r="G721" s="11"/>
      <c r="H721" s="11"/>
      <c r="I721" s="11"/>
    </row>
    <row r="722">
      <c r="B722" s="30"/>
      <c r="C722" s="32"/>
      <c r="D722" s="33"/>
      <c r="E722" s="11"/>
      <c r="F722" s="11"/>
      <c r="G722" s="11"/>
      <c r="H722" s="11"/>
      <c r="I722" s="11"/>
    </row>
    <row r="723">
      <c r="B723" s="30"/>
      <c r="C723" s="32"/>
      <c r="D723" s="33"/>
      <c r="E723" s="11"/>
      <c r="F723" s="11"/>
      <c r="G723" s="11"/>
      <c r="H723" s="11"/>
      <c r="I723" s="11"/>
    </row>
    <row r="724">
      <c r="B724" s="30"/>
      <c r="C724" s="32"/>
      <c r="D724" s="33"/>
      <c r="E724" s="11"/>
      <c r="F724" s="11"/>
      <c r="G724" s="11"/>
      <c r="H724" s="11"/>
      <c r="I724" s="11"/>
    </row>
    <row r="725">
      <c r="B725" s="30"/>
      <c r="C725" s="32"/>
      <c r="D725" s="33"/>
      <c r="E725" s="11"/>
      <c r="F725" s="11"/>
      <c r="G725" s="11"/>
      <c r="H725" s="11"/>
      <c r="I725" s="11"/>
    </row>
    <row r="726">
      <c r="B726" s="30"/>
      <c r="C726" s="32"/>
      <c r="D726" s="33"/>
      <c r="E726" s="11"/>
      <c r="F726" s="11"/>
      <c r="G726" s="11"/>
      <c r="H726" s="11"/>
      <c r="I726" s="11"/>
    </row>
    <row r="727">
      <c r="B727" s="30"/>
      <c r="C727" s="32"/>
      <c r="D727" s="33"/>
      <c r="E727" s="11"/>
      <c r="F727" s="11"/>
      <c r="G727" s="11"/>
      <c r="H727" s="11"/>
      <c r="I727" s="11"/>
    </row>
    <row r="728">
      <c r="B728" s="30"/>
      <c r="C728" s="32"/>
      <c r="D728" s="33"/>
      <c r="E728" s="11"/>
      <c r="F728" s="11"/>
      <c r="G728" s="11"/>
      <c r="H728" s="11"/>
      <c r="I728" s="11"/>
    </row>
    <row r="729">
      <c r="B729" s="30"/>
      <c r="C729" s="32"/>
      <c r="D729" s="33"/>
      <c r="E729" s="11"/>
      <c r="F729" s="11"/>
      <c r="G729" s="11"/>
      <c r="H729" s="11"/>
      <c r="I729" s="11"/>
    </row>
    <row r="730">
      <c r="B730" s="30"/>
      <c r="C730" s="32"/>
      <c r="D730" s="33"/>
      <c r="E730" s="11"/>
      <c r="F730" s="11"/>
      <c r="G730" s="11"/>
      <c r="H730" s="11"/>
      <c r="I730" s="11"/>
    </row>
    <row r="731">
      <c r="B731" s="30"/>
      <c r="C731" s="32"/>
      <c r="D731" s="33"/>
      <c r="E731" s="11"/>
      <c r="F731" s="11"/>
      <c r="G731" s="11"/>
      <c r="H731" s="11"/>
      <c r="I731" s="11"/>
    </row>
    <row r="732">
      <c r="B732" s="30"/>
      <c r="C732" s="32"/>
      <c r="D732" s="33"/>
      <c r="E732" s="11"/>
      <c r="F732" s="11"/>
      <c r="G732" s="11"/>
      <c r="H732" s="11"/>
      <c r="I732" s="11"/>
    </row>
    <row r="733">
      <c r="B733" s="30"/>
      <c r="C733" s="32"/>
      <c r="D733" s="33"/>
      <c r="E733" s="11"/>
      <c r="F733" s="11"/>
      <c r="G733" s="11"/>
      <c r="H733" s="11"/>
      <c r="I733" s="11"/>
    </row>
    <row r="734">
      <c r="B734" s="30"/>
      <c r="C734" s="32"/>
      <c r="D734" s="33"/>
      <c r="E734" s="11"/>
      <c r="F734" s="11"/>
      <c r="G734" s="11"/>
      <c r="H734" s="11"/>
      <c r="I734" s="11"/>
    </row>
    <row r="735">
      <c r="B735" s="30"/>
      <c r="C735" s="32"/>
      <c r="D735" s="33"/>
      <c r="E735" s="11"/>
      <c r="F735" s="11"/>
      <c r="G735" s="11"/>
      <c r="H735" s="11"/>
      <c r="I735" s="11"/>
    </row>
    <row r="736">
      <c r="B736" s="30"/>
      <c r="C736" s="32"/>
      <c r="D736" s="33"/>
      <c r="E736" s="11"/>
      <c r="F736" s="11"/>
      <c r="G736" s="11"/>
      <c r="H736" s="11"/>
      <c r="I736" s="11"/>
    </row>
    <row r="737">
      <c r="B737" s="30"/>
      <c r="C737" s="32"/>
      <c r="D737" s="33"/>
      <c r="E737" s="11"/>
      <c r="F737" s="11"/>
      <c r="G737" s="11"/>
      <c r="H737" s="11"/>
      <c r="I737" s="11"/>
    </row>
    <row r="738">
      <c r="B738" s="30"/>
      <c r="C738" s="32"/>
      <c r="D738" s="33"/>
      <c r="E738" s="11"/>
      <c r="F738" s="11"/>
      <c r="G738" s="11"/>
      <c r="H738" s="11"/>
      <c r="I738" s="11"/>
    </row>
    <row r="739">
      <c r="B739" s="30"/>
      <c r="C739" s="32"/>
      <c r="D739" s="33"/>
      <c r="E739" s="11"/>
      <c r="F739" s="11"/>
      <c r="G739" s="11"/>
      <c r="H739" s="11"/>
      <c r="I739" s="11"/>
    </row>
    <row r="740">
      <c r="B740" s="30"/>
      <c r="C740" s="32"/>
      <c r="D740" s="33"/>
      <c r="E740" s="11"/>
      <c r="F740" s="11"/>
      <c r="G740" s="11"/>
      <c r="H740" s="11"/>
      <c r="I740" s="11"/>
    </row>
    <row r="741">
      <c r="B741" s="30"/>
      <c r="C741" s="32"/>
      <c r="D741" s="33"/>
      <c r="E741" s="11"/>
      <c r="F741" s="11"/>
      <c r="G741" s="11"/>
      <c r="H741" s="11"/>
      <c r="I741" s="11"/>
    </row>
    <row r="742">
      <c r="B742" s="30"/>
      <c r="C742" s="32"/>
      <c r="D742" s="33"/>
      <c r="E742" s="11"/>
      <c r="F742" s="11"/>
      <c r="G742" s="11"/>
      <c r="H742" s="11"/>
      <c r="I742" s="11"/>
    </row>
    <row r="743">
      <c r="B743" s="30"/>
      <c r="C743" s="32"/>
      <c r="D743" s="33"/>
      <c r="E743" s="11"/>
      <c r="F743" s="11"/>
      <c r="G743" s="11"/>
      <c r="H743" s="11"/>
      <c r="I743" s="11"/>
    </row>
    <row r="744">
      <c r="B744" s="30"/>
      <c r="C744" s="32"/>
      <c r="D744" s="33"/>
      <c r="E744" s="11"/>
      <c r="F744" s="11"/>
      <c r="G744" s="11"/>
      <c r="H744" s="11"/>
      <c r="I744" s="11"/>
    </row>
    <row r="745">
      <c r="B745" s="30"/>
      <c r="C745" s="32"/>
      <c r="D745" s="33"/>
      <c r="E745" s="11"/>
      <c r="F745" s="11"/>
      <c r="G745" s="11"/>
      <c r="H745" s="11"/>
      <c r="I745" s="11"/>
    </row>
    <row r="746">
      <c r="B746" s="30"/>
      <c r="C746" s="32"/>
      <c r="D746" s="33"/>
      <c r="E746" s="11"/>
      <c r="F746" s="11"/>
      <c r="G746" s="11"/>
      <c r="H746" s="11"/>
      <c r="I746" s="11"/>
    </row>
    <row r="747">
      <c r="B747" s="30"/>
      <c r="C747" s="32"/>
      <c r="D747" s="33"/>
      <c r="E747" s="11"/>
      <c r="F747" s="11"/>
      <c r="G747" s="11"/>
      <c r="H747" s="11"/>
      <c r="I747" s="11"/>
    </row>
    <row r="748">
      <c r="B748" s="30"/>
      <c r="C748" s="32"/>
      <c r="D748" s="33"/>
      <c r="E748" s="11"/>
      <c r="F748" s="11"/>
      <c r="G748" s="11"/>
      <c r="H748" s="11"/>
      <c r="I748" s="11"/>
    </row>
    <row r="749">
      <c r="B749" s="30"/>
      <c r="C749" s="32"/>
      <c r="D749" s="33"/>
      <c r="E749" s="11"/>
      <c r="F749" s="11"/>
      <c r="G749" s="11"/>
      <c r="H749" s="11"/>
      <c r="I749" s="11"/>
    </row>
    <row r="750">
      <c r="B750" s="30"/>
      <c r="C750" s="32"/>
      <c r="D750" s="33"/>
      <c r="E750" s="11"/>
      <c r="F750" s="11"/>
      <c r="G750" s="11"/>
      <c r="H750" s="11"/>
      <c r="I750" s="11"/>
    </row>
    <row r="751">
      <c r="B751" s="30"/>
      <c r="C751" s="32"/>
      <c r="D751" s="33"/>
      <c r="E751" s="11"/>
      <c r="F751" s="11"/>
      <c r="G751" s="11"/>
      <c r="H751" s="11"/>
      <c r="I751" s="11"/>
    </row>
    <row r="752">
      <c r="B752" s="30"/>
      <c r="C752" s="32"/>
      <c r="D752" s="33"/>
      <c r="E752" s="11"/>
      <c r="F752" s="11"/>
      <c r="G752" s="11"/>
      <c r="H752" s="11"/>
      <c r="I752" s="11"/>
    </row>
    <row r="753">
      <c r="B753" s="30"/>
      <c r="C753" s="32"/>
      <c r="D753" s="33"/>
      <c r="E753" s="11"/>
      <c r="F753" s="11"/>
      <c r="G753" s="11"/>
      <c r="H753" s="11"/>
      <c r="I753" s="11"/>
    </row>
    <row r="754">
      <c r="B754" s="30"/>
      <c r="C754" s="32"/>
      <c r="D754" s="33"/>
      <c r="E754" s="11"/>
      <c r="F754" s="11"/>
      <c r="G754" s="11"/>
      <c r="H754" s="11"/>
      <c r="I754" s="11"/>
    </row>
    <row r="755">
      <c r="B755" s="30"/>
      <c r="C755" s="32"/>
      <c r="D755" s="33"/>
      <c r="E755" s="11"/>
      <c r="F755" s="11"/>
      <c r="G755" s="11"/>
      <c r="H755" s="11"/>
      <c r="I755" s="11"/>
    </row>
    <row r="756">
      <c r="B756" s="30"/>
      <c r="C756" s="32"/>
      <c r="D756" s="33"/>
      <c r="E756" s="11"/>
      <c r="F756" s="11"/>
      <c r="G756" s="11"/>
      <c r="H756" s="11"/>
      <c r="I756" s="11"/>
    </row>
    <row r="757">
      <c r="B757" s="30"/>
      <c r="C757" s="32"/>
      <c r="D757" s="33"/>
      <c r="E757" s="11"/>
      <c r="F757" s="11"/>
      <c r="G757" s="11"/>
      <c r="H757" s="11"/>
      <c r="I757" s="11"/>
    </row>
    <row r="758">
      <c r="B758" s="30"/>
      <c r="C758" s="32"/>
      <c r="D758" s="33"/>
      <c r="E758" s="11"/>
      <c r="F758" s="11"/>
      <c r="G758" s="11"/>
      <c r="H758" s="11"/>
      <c r="I758" s="11"/>
    </row>
    <row r="759">
      <c r="B759" s="30"/>
      <c r="C759" s="32"/>
      <c r="D759" s="33"/>
      <c r="E759" s="11"/>
      <c r="F759" s="11"/>
      <c r="G759" s="11"/>
      <c r="H759" s="11"/>
      <c r="I759" s="11"/>
    </row>
    <row r="760">
      <c r="B760" s="30"/>
      <c r="C760" s="32"/>
      <c r="D760" s="33"/>
      <c r="E760" s="11"/>
      <c r="F760" s="11"/>
      <c r="G760" s="11"/>
      <c r="H760" s="11"/>
      <c r="I760" s="11"/>
    </row>
    <row r="761">
      <c r="B761" s="30"/>
      <c r="C761" s="32"/>
      <c r="D761" s="33"/>
      <c r="E761" s="11"/>
      <c r="F761" s="11"/>
      <c r="G761" s="11"/>
      <c r="H761" s="11"/>
      <c r="I761" s="11"/>
    </row>
    <row r="762">
      <c r="B762" s="30"/>
      <c r="C762" s="32"/>
      <c r="D762" s="33"/>
      <c r="E762" s="11"/>
      <c r="F762" s="11"/>
      <c r="G762" s="11"/>
      <c r="H762" s="11"/>
      <c r="I762" s="11"/>
    </row>
    <row r="763">
      <c r="B763" s="30"/>
      <c r="C763" s="32"/>
      <c r="D763" s="33"/>
      <c r="E763" s="11"/>
      <c r="F763" s="11"/>
      <c r="G763" s="11"/>
      <c r="H763" s="11"/>
      <c r="I763" s="11"/>
    </row>
    <row r="764">
      <c r="B764" s="30"/>
      <c r="C764" s="32"/>
      <c r="D764" s="33"/>
      <c r="E764" s="11"/>
      <c r="F764" s="11"/>
      <c r="G764" s="11"/>
      <c r="H764" s="11"/>
      <c r="I764" s="11"/>
    </row>
    <row r="765">
      <c r="B765" s="30"/>
      <c r="C765" s="32"/>
      <c r="D765" s="33"/>
      <c r="E765" s="11"/>
      <c r="F765" s="11"/>
      <c r="G765" s="11"/>
      <c r="H765" s="11"/>
      <c r="I765" s="11"/>
    </row>
    <row r="766">
      <c r="B766" s="30"/>
      <c r="C766" s="32"/>
      <c r="D766" s="33"/>
      <c r="E766" s="11"/>
      <c r="F766" s="11"/>
      <c r="G766" s="11"/>
      <c r="H766" s="11"/>
      <c r="I766" s="11"/>
    </row>
    <row r="767">
      <c r="B767" s="30"/>
      <c r="C767" s="32"/>
      <c r="D767" s="33"/>
      <c r="E767" s="11"/>
      <c r="F767" s="11"/>
      <c r="G767" s="11"/>
      <c r="H767" s="11"/>
      <c r="I767" s="11"/>
    </row>
    <row r="768">
      <c r="B768" s="30"/>
      <c r="C768" s="32"/>
      <c r="D768" s="33"/>
      <c r="E768" s="11"/>
      <c r="F768" s="11"/>
      <c r="G768" s="11"/>
      <c r="H768" s="11"/>
      <c r="I768" s="11"/>
    </row>
    <row r="769">
      <c r="B769" s="30"/>
      <c r="C769" s="32"/>
      <c r="D769" s="33"/>
      <c r="E769" s="11"/>
      <c r="F769" s="11"/>
      <c r="G769" s="11"/>
      <c r="H769" s="11"/>
      <c r="I769" s="11"/>
    </row>
    <row r="770">
      <c r="B770" s="30"/>
      <c r="C770" s="32"/>
      <c r="D770" s="33"/>
      <c r="E770" s="11"/>
      <c r="F770" s="11"/>
      <c r="G770" s="11"/>
      <c r="H770" s="11"/>
      <c r="I770" s="11"/>
    </row>
    <row r="771">
      <c r="B771" s="30"/>
      <c r="C771" s="32"/>
      <c r="D771" s="33"/>
      <c r="E771" s="11"/>
      <c r="F771" s="11"/>
      <c r="G771" s="11"/>
      <c r="H771" s="11"/>
      <c r="I771" s="11"/>
    </row>
    <row r="772">
      <c r="B772" s="30"/>
      <c r="C772" s="32"/>
      <c r="D772" s="33"/>
      <c r="E772" s="11"/>
      <c r="F772" s="11"/>
      <c r="G772" s="11"/>
      <c r="H772" s="11"/>
      <c r="I772" s="11"/>
    </row>
    <row r="773">
      <c r="B773" s="30"/>
      <c r="C773" s="32"/>
      <c r="D773" s="33"/>
      <c r="E773" s="11"/>
      <c r="F773" s="11"/>
      <c r="G773" s="11"/>
      <c r="H773" s="11"/>
      <c r="I773" s="11"/>
    </row>
    <row r="774">
      <c r="B774" s="30"/>
      <c r="C774" s="32"/>
      <c r="D774" s="33"/>
      <c r="E774" s="11"/>
      <c r="F774" s="11"/>
      <c r="G774" s="11"/>
      <c r="H774" s="11"/>
      <c r="I774" s="11"/>
    </row>
    <row r="775">
      <c r="B775" s="30"/>
      <c r="C775" s="32"/>
      <c r="D775" s="33"/>
      <c r="E775" s="11"/>
      <c r="F775" s="11"/>
      <c r="G775" s="11"/>
      <c r="H775" s="11"/>
      <c r="I775" s="11"/>
    </row>
    <row r="776">
      <c r="B776" s="30"/>
      <c r="C776" s="32"/>
      <c r="D776" s="33"/>
      <c r="E776" s="11"/>
      <c r="F776" s="11"/>
      <c r="G776" s="11"/>
      <c r="H776" s="11"/>
      <c r="I776" s="11"/>
    </row>
    <row r="777">
      <c r="B777" s="30"/>
      <c r="C777" s="32"/>
      <c r="D777" s="33"/>
      <c r="E777" s="11"/>
      <c r="F777" s="11"/>
      <c r="G777" s="11"/>
      <c r="H777" s="11"/>
      <c r="I777" s="11"/>
    </row>
    <row r="778">
      <c r="B778" s="30"/>
      <c r="C778" s="32"/>
      <c r="D778" s="33"/>
      <c r="E778" s="11"/>
      <c r="F778" s="11"/>
      <c r="G778" s="11"/>
      <c r="H778" s="11"/>
      <c r="I778" s="11"/>
    </row>
    <row r="779">
      <c r="B779" s="30"/>
      <c r="C779" s="32"/>
      <c r="D779" s="33"/>
      <c r="E779" s="11"/>
      <c r="F779" s="11"/>
      <c r="G779" s="11"/>
      <c r="H779" s="11"/>
      <c r="I779" s="11"/>
    </row>
    <row r="780">
      <c r="B780" s="30"/>
      <c r="C780" s="32"/>
      <c r="D780" s="33"/>
      <c r="E780" s="11"/>
      <c r="F780" s="11"/>
      <c r="G780" s="11"/>
      <c r="H780" s="11"/>
      <c r="I780" s="11"/>
    </row>
    <row r="781">
      <c r="B781" s="30"/>
      <c r="C781" s="32"/>
      <c r="D781" s="33"/>
      <c r="E781" s="11"/>
      <c r="F781" s="11"/>
      <c r="G781" s="11"/>
      <c r="H781" s="11"/>
      <c r="I781" s="11"/>
    </row>
    <row r="782">
      <c r="B782" s="30"/>
      <c r="C782" s="32"/>
      <c r="D782" s="33"/>
      <c r="E782" s="11"/>
      <c r="F782" s="11"/>
      <c r="G782" s="11"/>
      <c r="H782" s="11"/>
      <c r="I782" s="11"/>
    </row>
    <row r="783">
      <c r="B783" s="30"/>
      <c r="C783" s="32"/>
      <c r="D783" s="33"/>
      <c r="E783" s="11"/>
      <c r="F783" s="11"/>
      <c r="G783" s="11"/>
      <c r="H783" s="11"/>
      <c r="I783" s="11"/>
    </row>
    <row r="784">
      <c r="B784" s="30"/>
      <c r="C784" s="32"/>
      <c r="D784" s="33"/>
      <c r="E784" s="11"/>
      <c r="F784" s="11"/>
      <c r="G784" s="11"/>
      <c r="H784" s="11"/>
      <c r="I784" s="11"/>
    </row>
    <row r="785">
      <c r="B785" s="30"/>
      <c r="C785" s="32"/>
      <c r="D785" s="33"/>
      <c r="E785" s="11"/>
      <c r="F785" s="11"/>
      <c r="G785" s="11"/>
      <c r="H785" s="11"/>
      <c r="I785" s="11"/>
    </row>
    <row r="786">
      <c r="B786" s="30"/>
      <c r="C786" s="32"/>
      <c r="D786" s="33"/>
      <c r="E786" s="11"/>
      <c r="F786" s="11"/>
      <c r="G786" s="11"/>
      <c r="H786" s="11"/>
      <c r="I786" s="11"/>
    </row>
    <row r="787">
      <c r="B787" s="30"/>
      <c r="C787" s="32"/>
      <c r="D787" s="33"/>
      <c r="E787" s="11"/>
      <c r="F787" s="11"/>
      <c r="G787" s="11"/>
      <c r="H787" s="11"/>
      <c r="I787" s="11"/>
    </row>
    <row r="788">
      <c r="B788" s="30"/>
      <c r="C788" s="32"/>
      <c r="D788" s="33"/>
      <c r="E788" s="11"/>
      <c r="F788" s="11"/>
      <c r="G788" s="11"/>
      <c r="H788" s="11"/>
      <c r="I788" s="11"/>
    </row>
    <row r="789">
      <c r="B789" s="30"/>
      <c r="C789" s="32"/>
      <c r="D789" s="33"/>
      <c r="E789" s="11"/>
      <c r="F789" s="11"/>
      <c r="G789" s="11"/>
      <c r="H789" s="11"/>
      <c r="I789" s="11"/>
    </row>
    <row r="790">
      <c r="B790" s="30"/>
      <c r="C790" s="32"/>
      <c r="D790" s="33"/>
      <c r="E790" s="11"/>
      <c r="F790" s="11"/>
      <c r="G790" s="11"/>
      <c r="H790" s="11"/>
      <c r="I790" s="11"/>
    </row>
    <row r="791">
      <c r="B791" s="30"/>
      <c r="C791" s="32"/>
      <c r="D791" s="33"/>
      <c r="E791" s="11"/>
      <c r="F791" s="11"/>
      <c r="G791" s="11"/>
      <c r="H791" s="11"/>
      <c r="I791" s="11"/>
    </row>
    <row r="792">
      <c r="B792" s="30"/>
      <c r="C792" s="32"/>
      <c r="D792" s="33"/>
      <c r="E792" s="11"/>
      <c r="F792" s="11"/>
      <c r="G792" s="11"/>
      <c r="H792" s="11"/>
      <c r="I792" s="11"/>
    </row>
    <row r="793">
      <c r="B793" s="30"/>
      <c r="C793" s="32"/>
      <c r="D793" s="33"/>
      <c r="E793" s="11"/>
      <c r="F793" s="11"/>
      <c r="G793" s="11"/>
      <c r="H793" s="11"/>
      <c r="I793" s="11"/>
    </row>
    <row r="794">
      <c r="B794" s="30"/>
      <c r="C794" s="32"/>
      <c r="D794" s="33"/>
      <c r="E794" s="11"/>
      <c r="F794" s="11"/>
      <c r="G794" s="11"/>
      <c r="H794" s="11"/>
      <c r="I794" s="11"/>
    </row>
    <row r="795">
      <c r="B795" s="30"/>
      <c r="C795" s="32"/>
      <c r="D795" s="33"/>
      <c r="E795" s="11"/>
      <c r="F795" s="11"/>
      <c r="G795" s="11"/>
      <c r="H795" s="11"/>
      <c r="I795" s="11"/>
    </row>
    <row r="796">
      <c r="B796" s="30"/>
      <c r="C796" s="32"/>
      <c r="D796" s="33"/>
      <c r="E796" s="11"/>
      <c r="F796" s="11"/>
      <c r="G796" s="11"/>
      <c r="H796" s="11"/>
      <c r="I796" s="11"/>
    </row>
    <row r="797">
      <c r="B797" s="30"/>
      <c r="C797" s="32"/>
      <c r="D797" s="33"/>
      <c r="E797" s="11"/>
      <c r="F797" s="11"/>
      <c r="G797" s="11"/>
      <c r="H797" s="11"/>
      <c r="I797" s="11"/>
    </row>
    <row r="798">
      <c r="B798" s="30"/>
      <c r="C798" s="32"/>
      <c r="D798" s="33"/>
      <c r="E798" s="11"/>
      <c r="F798" s="11"/>
      <c r="G798" s="11"/>
      <c r="H798" s="11"/>
      <c r="I798" s="11"/>
    </row>
    <row r="799">
      <c r="B799" s="30"/>
      <c r="C799" s="32"/>
      <c r="D799" s="33"/>
      <c r="E799" s="11"/>
      <c r="F799" s="11"/>
      <c r="G799" s="11"/>
      <c r="H799" s="11"/>
      <c r="I799" s="11"/>
    </row>
    <row r="800">
      <c r="B800" s="30"/>
      <c r="C800" s="32"/>
      <c r="D800" s="33"/>
      <c r="E800" s="11"/>
      <c r="F800" s="11"/>
      <c r="G800" s="11"/>
      <c r="H800" s="11"/>
      <c r="I800" s="11"/>
    </row>
    <row r="801">
      <c r="B801" s="30"/>
      <c r="C801" s="32"/>
      <c r="D801" s="33"/>
      <c r="E801" s="11"/>
      <c r="F801" s="11"/>
      <c r="G801" s="11"/>
      <c r="H801" s="11"/>
      <c r="I801" s="11"/>
    </row>
    <row r="802">
      <c r="B802" s="30"/>
      <c r="C802" s="32"/>
      <c r="D802" s="33"/>
      <c r="E802" s="11"/>
      <c r="F802" s="11"/>
      <c r="G802" s="11"/>
      <c r="H802" s="11"/>
      <c r="I802" s="11"/>
    </row>
    <row r="803">
      <c r="B803" s="30"/>
      <c r="C803" s="32"/>
      <c r="D803" s="33"/>
      <c r="E803" s="11"/>
      <c r="F803" s="11"/>
      <c r="G803" s="11"/>
      <c r="H803" s="11"/>
      <c r="I803" s="11"/>
    </row>
    <row r="804">
      <c r="B804" s="30"/>
      <c r="C804" s="32"/>
      <c r="D804" s="33"/>
      <c r="E804" s="11"/>
      <c r="F804" s="11"/>
      <c r="G804" s="11"/>
      <c r="H804" s="11"/>
      <c r="I804" s="11"/>
    </row>
    <row r="805">
      <c r="B805" s="30"/>
      <c r="C805" s="32"/>
      <c r="D805" s="33"/>
      <c r="E805" s="11"/>
      <c r="F805" s="11"/>
      <c r="G805" s="11"/>
      <c r="H805" s="11"/>
      <c r="I805" s="11"/>
    </row>
    <row r="806">
      <c r="B806" s="30"/>
      <c r="C806" s="32"/>
      <c r="D806" s="33"/>
      <c r="E806" s="11"/>
      <c r="F806" s="11"/>
      <c r="G806" s="11"/>
      <c r="H806" s="11"/>
      <c r="I806" s="11"/>
    </row>
    <row r="807">
      <c r="B807" s="30"/>
      <c r="C807" s="32"/>
      <c r="D807" s="33"/>
      <c r="E807" s="11"/>
      <c r="F807" s="11"/>
      <c r="G807" s="11"/>
      <c r="H807" s="11"/>
      <c r="I807" s="11"/>
    </row>
    <row r="808">
      <c r="B808" s="30"/>
      <c r="C808" s="32"/>
      <c r="D808" s="33"/>
      <c r="E808" s="11"/>
      <c r="F808" s="11"/>
      <c r="G808" s="11"/>
      <c r="H808" s="11"/>
      <c r="I808" s="11"/>
    </row>
    <row r="809">
      <c r="B809" s="30"/>
      <c r="C809" s="32"/>
      <c r="D809" s="33"/>
      <c r="E809" s="11"/>
      <c r="F809" s="11"/>
      <c r="G809" s="11"/>
      <c r="H809" s="11"/>
      <c r="I809" s="11"/>
    </row>
    <row r="810">
      <c r="B810" s="30"/>
      <c r="C810" s="32"/>
      <c r="D810" s="33"/>
      <c r="E810" s="11"/>
      <c r="F810" s="11"/>
      <c r="G810" s="11"/>
      <c r="H810" s="11"/>
      <c r="I810" s="11"/>
    </row>
    <row r="811">
      <c r="B811" s="30"/>
      <c r="C811" s="32"/>
      <c r="D811" s="33"/>
      <c r="E811" s="11"/>
      <c r="F811" s="11"/>
      <c r="G811" s="11"/>
      <c r="H811" s="11"/>
      <c r="I811" s="11"/>
    </row>
    <row r="812">
      <c r="B812" s="30"/>
      <c r="C812" s="32"/>
      <c r="D812" s="33"/>
      <c r="E812" s="11"/>
      <c r="F812" s="11"/>
      <c r="G812" s="11"/>
      <c r="H812" s="11"/>
      <c r="I812" s="11"/>
    </row>
    <row r="813">
      <c r="B813" s="30"/>
      <c r="C813" s="32"/>
      <c r="D813" s="33"/>
      <c r="E813" s="11"/>
      <c r="F813" s="11"/>
      <c r="G813" s="11"/>
      <c r="H813" s="11"/>
      <c r="I813" s="11"/>
    </row>
    <row r="814">
      <c r="B814" s="30"/>
      <c r="C814" s="32"/>
      <c r="D814" s="33"/>
      <c r="E814" s="11"/>
      <c r="F814" s="11"/>
      <c r="G814" s="11"/>
      <c r="H814" s="11"/>
      <c r="I814" s="11"/>
    </row>
    <row r="815">
      <c r="B815" s="30"/>
      <c r="C815" s="32"/>
      <c r="D815" s="33"/>
      <c r="E815" s="11"/>
      <c r="F815" s="11"/>
      <c r="G815" s="11"/>
      <c r="H815" s="11"/>
      <c r="I815" s="11"/>
    </row>
    <row r="816">
      <c r="B816" s="30"/>
      <c r="C816" s="32"/>
      <c r="D816" s="33"/>
      <c r="E816" s="11"/>
      <c r="F816" s="11"/>
      <c r="G816" s="11"/>
      <c r="H816" s="11"/>
      <c r="I816" s="11"/>
    </row>
    <row r="817">
      <c r="B817" s="30"/>
      <c r="C817" s="32"/>
      <c r="D817" s="33"/>
      <c r="E817" s="11"/>
      <c r="F817" s="11"/>
      <c r="G817" s="11"/>
      <c r="H817" s="11"/>
      <c r="I817" s="11"/>
    </row>
    <row r="818">
      <c r="B818" s="30"/>
      <c r="C818" s="32"/>
      <c r="D818" s="33"/>
      <c r="E818" s="11"/>
      <c r="F818" s="11"/>
      <c r="G818" s="11"/>
      <c r="H818" s="11"/>
      <c r="I818" s="11"/>
    </row>
    <row r="819">
      <c r="B819" s="30"/>
      <c r="C819" s="32"/>
      <c r="D819" s="33"/>
      <c r="E819" s="11"/>
      <c r="F819" s="11"/>
      <c r="G819" s="11"/>
      <c r="H819" s="11"/>
      <c r="I819" s="11"/>
    </row>
    <row r="820">
      <c r="B820" s="30"/>
      <c r="C820" s="32"/>
      <c r="D820" s="33"/>
      <c r="E820" s="11"/>
      <c r="F820" s="11"/>
      <c r="G820" s="11"/>
      <c r="H820" s="11"/>
      <c r="I820" s="11"/>
    </row>
    <row r="821">
      <c r="B821" s="30"/>
      <c r="C821" s="32"/>
      <c r="D821" s="33"/>
      <c r="E821" s="11"/>
      <c r="F821" s="11"/>
      <c r="G821" s="11"/>
      <c r="H821" s="11"/>
      <c r="I821" s="11"/>
    </row>
    <row r="822">
      <c r="B822" s="30"/>
      <c r="C822" s="32"/>
      <c r="D822" s="33"/>
      <c r="E822" s="11"/>
      <c r="F822" s="11"/>
      <c r="G822" s="11"/>
      <c r="H822" s="11"/>
      <c r="I822" s="11"/>
    </row>
    <row r="823">
      <c r="B823" s="30"/>
      <c r="C823" s="32"/>
      <c r="D823" s="33"/>
      <c r="E823" s="11"/>
      <c r="F823" s="11"/>
      <c r="G823" s="11"/>
      <c r="H823" s="11"/>
      <c r="I823" s="11"/>
    </row>
    <row r="824">
      <c r="B824" s="30"/>
      <c r="C824" s="32"/>
      <c r="D824" s="33"/>
      <c r="E824" s="11"/>
      <c r="F824" s="11"/>
      <c r="G824" s="11"/>
      <c r="H824" s="11"/>
      <c r="I824" s="11"/>
    </row>
    <row r="825">
      <c r="B825" s="30"/>
      <c r="C825" s="32"/>
      <c r="D825" s="33"/>
      <c r="E825" s="11"/>
      <c r="F825" s="11"/>
      <c r="G825" s="11"/>
      <c r="H825" s="11"/>
      <c r="I825" s="11"/>
    </row>
    <row r="826">
      <c r="B826" s="30"/>
      <c r="C826" s="32"/>
      <c r="D826" s="33"/>
      <c r="E826" s="11"/>
      <c r="F826" s="11"/>
      <c r="G826" s="11"/>
      <c r="H826" s="11"/>
      <c r="I826" s="11"/>
    </row>
    <row r="827">
      <c r="B827" s="30"/>
      <c r="C827" s="32"/>
      <c r="D827" s="33"/>
      <c r="E827" s="11"/>
      <c r="F827" s="11"/>
      <c r="G827" s="11"/>
      <c r="H827" s="11"/>
      <c r="I827" s="11"/>
    </row>
    <row r="828">
      <c r="B828" s="30"/>
      <c r="C828" s="32"/>
      <c r="D828" s="33"/>
      <c r="E828" s="11"/>
      <c r="F828" s="11"/>
      <c r="G828" s="11"/>
      <c r="H828" s="11"/>
      <c r="I828" s="11"/>
    </row>
    <row r="829">
      <c r="B829" s="30"/>
      <c r="C829" s="32"/>
      <c r="D829" s="33"/>
      <c r="E829" s="11"/>
      <c r="F829" s="11"/>
      <c r="G829" s="11"/>
      <c r="H829" s="11"/>
      <c r="I829" s="11"/>
    </row>
    <row r="830">
      <c r="B830" s="30"/>
      <c r="C830" s="32"/>
      <c r="D830" s="33"/>
      <c r="E830" s="11"/>
      <c r="F830" s="11"/>
      <c r="G830" s="11"/>
      <c r="H830" s="11"/>
      <c r="I830" s="11"/>
    </row>
    <row r="831">
      <c r="B831" s="30"/>
      <c r="C831" s="32"/>
      <c r="D831" s="33"/>
      <c r="E831" s="11"/>
      <c r="F831" s="11"/>
      <c r="G831" s="11"/>
      <c r="H831" s="11"/>
      <c r="I831" s="11"/>
    </row>
    <row r="832">
      <c r="B832" s="30"/>
      <c r="C832" s="32"/>
      <c r="D832" s="33"/>
      <c r="E832" s="11"/>
      <c r="F832" s="11"/>
      <c r="G832" s="11"/>
      <c r="H832" s="11"/>
      <c r="I832" s="11"/>
    </row>
    <row r="833">
      <c r="B833" s="30"/>
      <c r="C833" s="32"/>
      <c r="D833" s="33"/>
      <c r="E833" s="11"/>
      <c r="F833" s="11"/>
      <c r="G833" s="11"/>
      <c r="H833" s="11"/>
      <c r="I833" s="11"/>
    </row>
    <row r="834">
      <c r="B834" s="30"/>
      <c r="C834" s="32"/>
      <c r="D834" s="33"/>
      <c r="E834" s="11"/>
      <c r="F834" s="11"/>
      <c r="G834" s="11"/>
      <c r="H834" s="11"/>
      <c r="I834" s="11"/>
    </row>
    <row r="835">
      <c r="B835" s="30"/>
      <c r="C835" s="32"/>
      <c r="D835" s="33"/>
      <c r="E835" s="11"/>
      <c r="F835" s="11"/>
      <c r="G835" s="11"/>
      <c r="H835" s="11"/>
      <c r="I835" s="11"/>
    </row>
    <row r="836">
      <c r="B836" s="30"/>
      <c r="C836" s="32"/>
      <c r="D836" s="33"/>
      <c r="E836" s="11"/>
      <c r="F836" s="11"/>
      <c r="G836" s="11"/>
      <c r="H836" s="11"/>
      <c r="I836" s="11"/>
    </row>
    <row r="837">
      <c r="B837" s="30"/>
      <c r="C837" s="32"/>
      <c r="D837" s="33"/>
      <c r="E837" s="11"/>
      <c r="F837" s="11"/>
      <c r="G837" s="11"/>
      <c r="H837" s="11"/>
      <c r="I837" s="11"/>
    </row>
    <row r="838">
      <c r="B838" s="30"/>
      <c r="C838" s="32"/>
      <c r="D838" s="33"/>
      <c r="E838" s="11"/>
      <c r="F838" s="11"/>
      <c r="G838" s="11"/>
      <c r="H838" s="11"/>
      <c r="I838" s="11"/>
    </row>
    <row r="839">
      <c r="B839" s="30"/>
      <c r="C839" s="32"/>
      <c r="D839" s="33"/>
      <c r="E839" s="11"/>
      <c r="F839" s="11"/>
      <c r="G839" s="11"/>
      <c r="H839" s="11"/>
      <c r="I839" s="11"/>
    </row>
    <row r="840">
      <c r="B840" s="30"/>
      <c r="C840" s="32"/>
      <c r="D840" s="33"/>
      <c r="E840" s="11"/>
      <c r="F840" s="11"/>
      <c r="G840" s="11"/>
      <c r="H840" s="11"/>
      <c r="I840" s="11"/>
    </row>
    <row r="841">
      <c r="B841" s="30"/>
      <c r="C841" s="32"/>
      <c r="D841" s="33"/>
      <c r="E841" s="11"/>
      <c r="F841" s="11"/>
      <c r="G841" s="11"/>
      <c r="H841" s="11"/>
      <c r="I841" s="11"/>
    </row>
    <row r="842">
      <c r="B842" s="30"/>
      <c r="C842" s="32"/>
      <c r="D842" s="33"/>
      <c r="E842" s="11"/>
      <c r="F842" s="11"/>
      <c r="G842" s="11"/>
      <c r="H842" s="11"/>
      <c r="I842" s="11"/>
    </row>
    <row r="843">
      <c r="B843" s="30"/>
      <c r="C843" s="32"/>
      <c r="D843" s="33"/>
      <c r="E843" s="11"/>
      <c r="F843" s="11"/>
      <c r="G843" s="11"/>
      <c r="H843" s="11"/>
      <c r="I843" s="11"/>
    </row>
    <row r="844">
      <c r="B844" s="30"/>
      <c r="C844" s="32"/>
      <c r="D844" s="33"/>
      <c r="E844" s="11"/>
      <c r="F844" s="11"/>
      <c r="G844" s="11"/>
      <c r="H844" s="11"/>
      <c r="I844" s="11"/>
    </row>
    <row r="845">
      <c r="B845" s="30"/>
      <c r="C845" s="32"/>
      <c r="D845" s="33"/>
      <c r="E845" s="11"/>
      <c r="F845" s="11"/>
      <c r="G845" s="11"/>
      <c r="H845" s="11"/>
      <c r="I845" s="11"/>
    </row>
    <row r="846">
      <c r="B846" s="30"/>
      <c r="C846" s="32"/>
      <c r="D846" s="33"/>
      <c r="E846" s="11"/>
      <c r="F846" s="11"/>
      <c r="G846" s="11"/>
      <c r="H846" s="11"/>
      <c r="I846" s="11"/>
    </row>
    <row r="847">
      <c r="B847" s="30"/>
      <c r="C847" s="32"/>
      <c r="D847" s="33"/>
      <c r="E847" s="11"/>
      <c r="F847" s="11"/>
      <c r="G847" s="11"/>
      <c r="H847" s="11"/>
      <c r="I847" s="11"/>
    </row>
    <row r="848">
      <c r="B848" s="30"/>
      <c r="C848" s="32"/>
      <c r="D848" s="33"/>
      <c r="E848" s="11"/>
      <c r="F848" s="11"/>
      <c r="G848" s="11"/>
      <c r="H848" s="11"/>
      <c r="I848" s="11"/>
    </row>
    <row r="849">
      <c r="B849" s="30"/>
      <c r="C849" s="32"/>
      <c r="D849" s="33"/>
      <c r="E849" s="11"/>
      <c r="F849" s="11"/>
      <c r="G849" s="11"/>
      <c r="H849" s="11"/>
      <c r="I849" s="11"/>
    </row>
    <row r="850">
      <c r="B850" s="30"/>
      <c r="C850" s="32"/>
      <c r="D850" s="33"/>
      <c r="E850" s="11"/>
      <c r="F850" s="11"/>
      <c r="G850" s="11"/>
      <c r="H850" s="11"/>
      <c r="I850" s="11"/>
    </row>
    <row r="851">
      <c r="B851" s="30"/>
      <c r="C851" s="32"/>
      <c r="D851" s="33"/>
      <c r="E851" s="11"/>
      <c r="F851" s="11"/>
      <c r="G851" s="11"/>
      <c r="H851" s="11"/>
      <c r="I851" s="11"/>
    </row>
    <row r="852">
      <c r="B852" s="30"/>
      <c r="C852" s="32"/>
      <c r="D852" s="33"/>
      <c r="E852" s="11"/>
      <c r="F852" s="11"/>
      <c r="G852" s="11"/>
      <c r="H852" s="11"/>
      <c r="I852" s="11"/>
    </row>
    <row r="853">
      <c r="B853" s="30"/>
      <c r="C853" s="32"/>
      <c r="D853" s="33"/>
      <c r="E853" s="11"/>
      <c r="F853" s="11"/>
      <c r="G853" s="11"/>
      <c r="H853" s="11"/>
      <c r="I853" s="11"/>
    </row>
    <row r="854">
      <c r="B854" s="30"/>
      <c r="C854" s="32"/>
      <c r="D854" s="33"/>
      <c r="E854" s="11"/>
      <c r="F854" s="11"/>
      <c r="G854" s="11"/>
      <c r="H854" s="11"/>
      <c r="I854" s="11"/>
    </row>
    <row r="855">
      <c r="B855" s="30"/>
      <c r="C855" s="32"/>
      <c r="D855" s="33"/>
      <c r="E855" s="11"/>
      <c r="F855" s="11"/>
      <c r="G855" s="11"/>
      <c r="H855" s="11"/>
      <c r="I855" s="11"/>
    </row>
    <row r="856">
      <c r="B856" s="30"/>
      <c r="C856" s="32"/>
      <c r="D856" s="33"/>
      <c r="E856" s="11"/>
      <c r="F856" s="11"/>
      <c r="G856" s="11"/>
      <c r="H856" s="11"/>
      <c r="I856" s="11"/>
    </row>
    <row r="857">
      <c r="B857" s="30"/>
      <c r="C857" s="32"/>
      <c r="D857" s="33"/>
      <c r="E857" s="11"/>
      <c r="F857" s="11"/>
      <c r="G857" s="11"/>
      <c r="H857" s="11"/>
      <c r="I857" s="11"/>
    </row>
    <row r="858">
      <c r="B858" s="30"/>
      <c r="C858" s="32"/>
      <c r="D858" s="33"/>
      <c r="E858" s="11"/>
      <c r="F858" s="11"/>
      <c r="G858" s="11"/>
      <c r="H858" s="11"/>
      <c r="I858" s="11"/>
    </row>
    <row r="859">
      <c r="B859" s="30"/>
      <c r="C859" s="32"/>
      <c r="D859" s="33"/>
      <c r="E859" s="11"/>
      <c r="F859" s="11"/>
      <c r="G859" s="11"/>
      <c r="H859" s="11"/>
      <c r="I859" s="11"/>
    </row>
    <row r="860">
      <c r="B860" s="30"/>
      <c r="C860" s="32"/>
      <c r="D860" s="33"/>
      <c r="E860" s="11"/>
      <c r="F860" s="11"/>
      <c r="G860" s="11"/>
      <c r="H860" s="11"/>
      <c r="I860" s="11"/>
    </row>
    <row r="861">
      <c r="B861" s="30"/>
      <c r="C861" s="32"/>
      <c r="D861" s="33"/>
      <c r="E861" s="11"/>
      <c r="F861" s="11"/>
      <c r="G861" s="11"/>
      <c r="H861" s="11"/>
      <c r="I861" s="11"/>
    </row>
    <row r="862">
      <c r="B862" s="30"/>
      <c r="C862" s="32"/>
      <c r="D862" s="33"/>
      <c r="E862" s="11"/>
      <c r="F862" s="11"/>
      <c r="G862" s="11"/>
      <c r="H862" s="11"/>
      <c r="I862" s="11"/>
    </row>
    <row r="863">
      <c r="B863" s="30"/>
      <c r="C863" s="32"/>
      <c r="D863" s="33"/>
      <c r="E863" s="11"/>
      <c r="F863" s="11"/>
      <c r="G863" s="11"/>
      <c r="H863" s="11"/>
      <c r="I863" s="11"/>
    </row>
    <row r="864">
      <c r="B864" s="30"/>
      <c r="C864" s="32"/>
      <c r="D864" s="33"/>
      <c r="E864" s="11"/>
      <c r="F864" s="11"/>
      <c r="G864" s="11"/>
      <c r="H864" s="11"/>
      <c r="I864" s="11"/>
    </row>
    <row r="865">
      <c r="B865" s="30"/>
      <c r="C865" s="32"/>
      <c r="D865" s="33"/>
      <c r="E865" s="11"/>
      <c r="F865" s="11"/>
      <c r="G865" s="11"/>
      <c r="H865" s="11"/>
      <c r="I865" s="11"/>
    </row>
    <row r="866">
      <c r="B866" s="30"/>
      <c r="C866" s="32"/>
      <c r="D866" s="33"/>
      <c r="E866" s="11"/>
      <c r="F866" s="11"/>
      <c r="G866" s="11"/>
      <c r="H866" s="11"/>
      <c r="I866" s="11"/>
    </row>
    <row r="867">
      <c r="B867" s="30"/>
      <c r="C867" s="32"/>
      <c r="D867" s="33"/>
      <c r="E867" s="11"/>
      <c r="F867" s="11"/>
      <c r="G867" s="11"/>
      <c r="H867" s="11"/>
      <c r="I867" s="11"/>
    </row>
    <row r="868">
      <c r="B868" s="30"/>
      <c r="C868" s="32"/>
      <c r="D868" s="33"/>
      <c r="E868" s="11"/>
      <c r="F868" s="11"/>
      <c r="G868" s="11"/>
      <c r="H868" s="11"/>
      <c r="I868" s="11"/>
    </row>
    <row r="869">
      <c r="B869" s="30"/>
      <c r="C869" s="32"/>
      <c r="D869" s="33"/>
      <c r="E869" s="11"/>
      <c r="F869" s="11"/>
      <c r="G869" s="11"/>
      <c r="H869" s="11"/>
      <c r="I869" s="11"/>
    </row>
    <row r="870">
      <c r="B870" s="30"/>
      <c r="C870" s="32"/>
      <c r="D870" s="33"/>
      <c r="E870" s="11"/>
      <c r="F870" s="11"/>
      <c r="G870" s="11"/>
      <c r="H870" s="11"/>
      <c r="I870" s="11"/>
    </row>
    <row r="871">
      <c r="B871" s="30"/>
      <c r="C871" s="32"/>
      <c r="D871" s="33"/>
      <c r="E871" s="11"/>
      <c r="F871" s="11"/>
      <c r="G871" s="11"/>
      <c r="H871" s="11"/>
      <c r="I871" s="11"/>
    </row>
    <row r="872">
      <c r="B872" s="30"/>
      <c r="C872" s="32"/>
      <c r="D872" s="33"/>
      <c r="E872" s="11"/>
      <c r="F872" s="11"/>
      <c r="G872" s="11"/>
      <c r="H872" s="11"/>
      <c r="I872" s="11"/>
    </row>
    <row r="873">
      <c r="B873" s="30"/>
      <c r="C873" s="32"/>
      <c r="D873" s="33"/>
      <c r="E873" s="11"/>
      <c r="F873" s="11"/>
      <c r="G873" s="11"/>
      <c r="H873" s="11"/>
      <c r="I873" s="11"/>
    </row>
    <row r="874">
      <c r="B874" s="30"/>
      <c r="C874" s="32"/>
      <c r="D874" s="33"/>
      <c r="E874" s="11"/>
      <c r="F874" s="11"/>
      <c r="G874" s="11"/>
      <c r="H874" s="11"/>
      <c r="I874" s="11"/>
    </row>
    <row r="875">
      <c r="B875" s="30"/>
      <c r="C875" s="32"/>
      <c r="D875" s="33"/>
      <c r="E875" s="11"/>
      <c r="F875" s="11"/>
      <c r="G875" s="11"/>
      <c r="H875" s="11"/>
      <c r="I875" s="11"/>
    </row>
    <row r="876">
      <c r="B876" s="30"/>
      <c r="C876" s="32"/>
      <c r="D876" s="33"/>
      <c r="E876" s="11"/>
      <c r="F876" s="11"/>
      <c r="G876" s="11"/>
      <c r="H876" s="11"/>
      <c r="I876" s="11"/>
    </row>
    <row r="877">
      <c r="B877" s="30"/>
      <c r="C877" s="32"/>
      <c r="D877" s="33"/>
      <c r="E877" s="11"/>
      <c r="F877" s="11"/>
      <c r="G877" s="11"/>
      <c r="H877" s="11"/>
      <c r="I877" s="11"/>
    </row>
    <row r="878">
      <c r="B878" s="30"/>
      <c r="C878" s="32"/>
      <c r="D878" s="33"/>
      <c r="E878" s="11"/>
      <c r="F878" s="11"/>
      <c r="G878" s="11"/>
      <c r="H878" s="11"/>
      <c r="I878" s="11"/>
    </row>
    <row r="879">
      <c r="B879" s="30"/>
      <c r="C879" s="32"/>
      <c r="D879" s="33"/>
      <c r="E879" s="11"/>
      <c r="F879" s="11"/>
      <c r="G879" s="11"/>
      <c r="H879" s="11"/>
      <c r="I879" s="11"/>
    </row>
    <row r="880">
      <c r="B880" s="30"/>
      <c r="C880" s="32"/>
      <c r="D880" s="33"/>
      <c r="E880" s="11"/>
      <c r="F880" s="11"/>
      <c r="G880" s="11"/>
      <c r="H880" s="11"/>
      <c r="I880" s="11"/>
    </row>
    <row r="881">
      <c r="B881" s="30"/>
      <c r="C881" s="32"/>
      <c r="D881" s="33"/>
      <c r="E881" s="11"/>
      <c r="F881" s="11"/>
      <c r="G881" s="11"/>
      <c r="H881" s="11"/>
      <c r="I881" s="11"/>
    </row>
    <row r="882">
      <c r="B882" s="30"/>
      <c r="C882" s="32"/>
      <c r="D882" s="33"/>
      <c r="E882" s="11"/>
      <c r="F882" s="11"/>
      <c r="G882" s="11"/>
      <c r="H882" s="11"/>
      <c r="I882" s="11"/>
    </row>
    <row r="883">
      <c r="B883" s="30"/>
      <c r="C883" s="32"/>
      <c r="D883" s="33"/>
      <c r="E883" s="11"/>
      <c r="F883" s="11"/>
      <c r="G883" s="11"/>
      <c r="H883" s="11"/>
      <c r="I883" s="11"/>
    </row>
    <row r="884">
      <c r="B884" s="30"/>
      <c r="C884" s="32"/>
      <c r="D884" s="33"/>
      <c r="E884" s="11"/>
      <c r="F884" s="11"/>
      <c r="G884" s="11"/>
      <c r="H884" s="11"/>
      <c r="I884" s="11"/>
    </row>
    <row r="885">
      <c r="B885" s="30"/>
      <c r="C885" s="32"/>
      <c r="D885" s="33"/>
      <c r="E885" s="11"/>
      <c r="F885" s="11"/>
      <c r="G885" s="11"/>
      <c r="H885" s="11"/>
      <c r="I885" s="11"/>
    </row>
    <row r="886">
      <c r="B886" s="30"/>
      <c r="C886" s="32"/>
      <c r="D886" s="33"/>
      <c r="E886" s="11"/>
      <c r="F886" s="11"/>
      <c r="G886" s="11"/>
      <c r="H886" s="11"/>
      <c r="I886" s="11"/>
    </row>
    <row r="887">
      <c r="B887" s="30"/>
      <c r="C887" s="32"/>
      <c r="D887" s="33"/>
      <c r="E887" s="11"/>
      <c r="F887" s="11"/>
      <c r="G887" s="11"/>
      <c r="H887" s="11"/>
      <c r="I887" s="11"/>
    </row>
    <row r="888">
      <c r="B888" s="30"/>
      <c r="C888" s="32"/>
      <c r="D888" s="33"/>
      <c r="E888" s="11"/>
      <c r="F888" s="11"/>
      <c r="G888" s="11"/>
      <c r="H888" s="11"/>
      <c r="I888" s="11"/>
    </row>
    <row r="889">
      <c r="B889" s="30"/>
      <c r="C889" s="32"/>
      <c r="D889" s="33"/>
      <c r="E889" s="11"/>
      <c r="F889" s="11"/>
      <c r="G889" s="11"/>
      <c r="H889" s="11"/>
      <c r="I889" s="11"/>
    </row>
    <row r="890">
      <c r="B890" s="30"/>
      <c r="C890" s="32"/>
      <c r="D890" s="33"/>
      <c r="E890" s="11"/>
      <c r="F890" s="11"/>
      <c r="G890" s="11"/>
      <c r="H890" s="11"/>
      <c r="I890" s="11"/>
    </row>
    <row r="891">
      <c r="B891" s="30"/>
      <c r="C891" s="32"/>
      <c r="D891" s="33"/>
      <c r="E891" s="11"/>
      <c r="F891" s="11"/>
      <c r="G891" s="11"/>
      <c r="H891" s="11"/>
      <c r="I891" s="11"/>
    </row>
    <row r="892">
      <c r="B892" s="30"/>
      <c r="C892" s="32"/>
      <c r="D892" s="33"/>
      <c r="E892" s="11"/>
      <c r="F892" s="11"/>
      <c r="G892" s="11"/>
      <c r="H892" s="11"/>
      <c r="I892" s="11"/>
    </row>
    <row r="893">
      <c r="B893" s="30"/>
      <c r="C893" s="32"/>
      <c r="D893" s="33"/>
      <c r="E893" s="11"/>
      <c r="F893" s="11"/>
      <c r="G893" s="11"/>
      <c r="H893" s="11"/>
      <c r="I893" s="11"/>
    </row>
    <row r="894">
      <c r="B894" s="30"/>
      <c r="C894" s="32"/>
      <c r="D894" s="33"/>
      <c r="E894" s="11"/>
      <c r="F894" s="11"/>
      <c r="G894" s="11"/>
      <c r="H894" s="11"/>
      <c r="I894" s="11"/>
    </row>
    <row r="895">
      <c r="B895" s="30"/>
      <c r="C895" s="32"/>
      <c r="D895" s="33"/>
      <c r="E895" s="11"/>
      <c r="F895" s="11"/>
      <c r="G895" s="11"/>
      <c r="H895" s="11"/>
      <c r="I895" s="11"/>
    </row>
    <row r="896">
      <c r="B896" s="30"/>
      <c r="C896" s="32"/>
      <c r="D896" s="33"/>
      <c r="E896" s="11"/>
      <c r="F896" s="11"/>
      <c r="G896" s="11"/>
      <c r="H896" s="11"/>
      <c r="I896" s="11"/>
    </row>
    <row r="897">
      <c r="B897" s="30"/>
      <c r="C897" s="32"/>
      <c r="D897" s="33"/>
      <c r="E897" s="11"/>
      <c r="F897" s="11"/>
      <c r="G897" s="11"/>
      <c r="H897" s="11"/>
      <c r="I897" s="11"/>
    </row>
    <row r="898">
      <c r="B898" s="30"/>
      <c r="C898" s="32"/>
      <c r="D898" s="33"/>
      <c r="E898" s="11"/>
      <c r="F898" s="11"/>
      <c r="G898" s="11"/>
      <c r="H898" s="11"/>
      <c r="I898" s="11"/>
    </row>
    <row r="899">
      <c r="B899" s="30"/>
      <c r="C899" s="32"/>
      <c r="D899" s="33"/>
      <c r="E899" s="11"/>
      <c r="F899" s="11"/>
      <c r="G899" s="11"/>
      <c r="H899" s="11"/>
      <c r="I899" s="11"/>
    </row>
    <row r="900">
      <c r="B900" s="30"/>
      <c r="C900" s="32"/>
      <c r="D900" s="33"/>
      <c r="E900" s="11"/>
      <c r="F900" s="11"/>
      <c r="G900" s="11"/>
      <c r="H900" s="11"/>
      <c r="I900" s="11"/>
    </row>
    <row r="901">
      <c r="B901" s="30"/>
      <c r="C901" s="32"/>
      <c r="D901" s="33"/>
      <c r="E901" s="11"/>
      <c r="F901" s="11"/>
      <c r="G901" s="11"/>
      <c r="H901" s="11"/>
      <c r="I901" s="11"/>
    </row>
    <row r="902">
      <c r="B902" s="30"/>
      <c r="C902" s="32"/>
      <c r="D902" s="33"/>
      <c r="E902" s="11"/>
      <c r="F902" s="11"/>
      <c r="G902" s="11"/>
      <c r="H902" s="11"/>
      <c r="I902" s="11"/>
    </row>
    <row r="903">
      <c r="B903" s="30"/>
      <c r="C903" s="32"/>
      <c r="D903" s="33"/>
      <c r="E903" s="11"/>
      <c r="F903" s="11"/>
      <c r="G903" s="11"/>
      <c r="H903" s="11"/>
      <c r="I903" s="11"/>
    </row>
    <row r="904">
      <c r="B904" s="30"/>
      <c r="C904" s="32"/>
      <c r="D904" s="33"/>
      <c r="E904" s="11"/>
      <c r="F904" s="11"/>
      <c r="G904" s="11"/>
      <c r="H904" s="11"/>
      <c r="I904" s="11"/>
    </row>
    <row r="905">
      <c r="B905" s="30"/>
      <c r="C905" s="32"/>
      <c r="D905" s="33"/>
      <c r="E905" s="11"/>
      <c r="F905" s="11"/>
      <c r="G905" s="11"/>
      <c r="H905" s="11"/>
      <c r="I905" s="11"/>
    </row>
    <row r="906">
      <c r="B906" s="30"/>
      <c r="C906" s="32"/>
      <c r="D906" s="33"/>
      <c r="E906" s="11"/>
      <c r="F906" s="11"/>
      <c r="G906" s="11"/>
      <c r="H906" s="11"/>
      <c r="I906" s="11"/>
    </row>
    <row r="907">
      <c r="B907" s="30"/>
      <c r="C907" s="32"/>
      <c r="D907" s="33"/>
      <c r="E907" s="11"/>
      <c r="F907" s="11"/>
      <c r="G907" s="11"/>
      <c r="H907" s="11"/>
      <c r="I907" s="11"/>
    </row>
    <row r="908">
      <c r="B908" s="30"/>
      <c r="C908" s="32"/>
      <c r="D908" s="33"/>
      <c r="E908" s="11"/>
      <c r="F908" s="11"/>
      <c r="G908" s="11"/>
      <c r="H908" s="11"/>
      <c r="I908" s="11"/>
    </row>
    <row r="909">
      <c r="B909" s="30"/>
      <c r="C909" s="32"/>
      <c r="D909" s="33"/>
      <c r="E909" s="11"/>
      <c r="F909" s="11"/>
      <c r="G909" s="11"/>
      <c r="H909" s="11"/>
      <c r="I909" s="11"/>
    </row>
    <row r="910">
      <c r="B910" s="30"/>
      <c r="C910" s="32"/>
      <c r="D910" s="33"/>
      <c r="E910" s="11"/>
      <c r="F910" s="11"/>
      <c r="G910" s="11"/>
      <c r="H910" s="11"/>
      <c r="I910" s="11"/>
    </row>
    <row r="911">
      <c r="B911" s="30"/>
      <c r="C911" s="32"/>
      <c r="D911" s="33"/>
      <c r="E911" s="11"/>
      <c r="F911" s="11"/>
      <c r="G911" s="11"/>
      <c r="H911" s="11"/>
      <c r="I911" s="11"/>
    </row>
    <row r="912">
      <c r="B912" s="30"/>
      <c r="C912" s="32"/>
      <c r="D912" s="33"/>
      <c r="E912" s="11"/>
      <c r="F912" s="11"/>
      <c r="G912" s="11"/>
      <c r="H912" s="11"/>
      <c r="I912" s="11"/>
    </row>
    <row r="913">
      <c r="B913" s="30"/>
      <c r="C913" s="32"/>
      <c r="D913" s="33"/>
      <c r="E913" s="11"/>
      <c r="F913" s="11"/>
      <c r="G913" s="11"/>
      <c r="H913" s="11"/>
      <c r="I913" s="11"/>
    </row>
    <row r="914">
      <c r="B914" s="30"/>
      <c r="C914" s="32"/>
      <c r="D914" s="33"/>
      <c r="E914" s="11"/>
      <c r="F914" s="11"/>
      <c r="G914" s="11"/>
      <c r="H914" s="11"/>
      <c r="I914" s="11"/>
    </row>
    <row r="915">
      <c r="B915" s="30"/>
      <c r="C915" s="32"/>
      <c r="D915" s="33"/>
      <c r="E915" s="11"/>
      <c r="F915" s="11"/>
      <c r="G915" s="11"/>
      <c r="H915" s="11"/>
      <c r="I915" s="11"/>
    </row>
    <row r="916">
      <c r="B916" s="30"/>
      <c r="C916" s="32"/>
      <c r="D916" s="33"/>
      <c r="E916" s="11"/>
      <c r="F916" s="11"/>
      <c r="G916" s="11"/>
      <c r="H916" s="11"/>
      <c r="I916" s="11"/>
    </row>
    <row r="917">
      <c r="B917" s="30"/>
      <c r="C917" s="32"/>
      <c r="D917" s="33"/>
      <c r="E917" s="11"/>
      <c r="F917" s="11"/>
      <c r="G917" s="11"/>
      <c r="H917" s="11"/>
      <c r="I917" s="11"/>
    </row>
    <row r="918">
      <c r="B918" s="30"/>
      <c r="C918" s="32"/>
      <c r="D918" s="33"/>
      <c r="E918" s="11"/>
      <c r="F918" s="11"/>
      <c r="G918" s="11"/>
      <c r="H918" s="11"/>
      <c r="I918" s="11"/>
    </row>
    <row r="919">
      <c r="B919" s="30"/>
      <c r="C919" s="32"/>
      <c r="D919" s="33"/>
      <c r="E919" s="11"/>
      <c r="F919" s="11"/>
      <c r="G919" s="11"/>
      <c r="H919" s="11"/>
      <c r="I919" s="11"/>
    </row>
    <row r="920">
      <c r="B920" s="30"/>
      <c r="C920" s="32"/>
      <c r="D920" s="33"/>
      <c r="E920" s="11"/>
      <c r="F920" s="11"/>
      <c r="G920" s="11"/>
      <c r="H920" s="11"/>
      <c r="I920" s="11"/>
    </row>
    <row r="921">
      <c r="B921" s="30"/>
      <c r="C921" s="32"/>
      <c r="D921" s="33"/>
      <c r="E921" s="11"/>
      <c r="F921" s="11"/>
      <c r="G921" s="11"/>
      <c r="H921" s="11"/>
      <c r="I921" s="11"/>
    </row>
    <row r="922">
      <c r="B922" s="30"/>
      <c r="C922" s="32"/>
      <c r="D922" s="33"/>
      <c r="E922" s="11"/>
      <c r="F922" s="11"/>
      <c r="G922" s="11"/>
      <c r="H922" s="11"/>
      <c r="I922" s="11"/>
    </row>
    <row r="923">
      <c r="B923" s="30"/>
      <c r="C923" s="32"/>
      <c r="D923" s="33"/>
      <c r="E923" s="11"/>
      <c r="F923" s="11"/>
      <c r="G923" s="11"/>
      <c r="H923" s="11"/>
      <c r="I923" s="11"/>
    </row>
    <row r="924">
      <c r="B924" s="30"/>
      <c r="C924" s="32"/>
      <c r="D924" s="33"/>
      <c r="E924" s="11"/>
      <c r="F924" s="11"/>
      <c r="G924" s="11"/>
      <c r="H924" s="11"/>
      <c r="I924" s="11"/>
    </row>
    <row r="925">
      <c r="B925" s="30"/>
      <c r="C925" s="32"/>
      <c r="D925" s="33"/>
      <c r="E925" s="11"/>
      <c r="F925" s="11"/>
      <c r="G925" s="11"/>
      <c r="H925" s="11"/>
      <c r="I925" s="11"/>
    </row>
    <row r="926">
      <c r="B926" s="30"/>
      <c r="C926" s="32"/>
      <c r="D926" s="33"/>
      <c r="E926" s="11"/>
      <c r="F926" s="11"/>
      <c r="G926" s="11"/>
      <c r="H926" s="11"/>
      <c r="I926" s="11"/>
    </row>
    <row r="927">
      <c r="B927" s="30"/>
      <c r="C927" s="32"/>
      <c r="D927" s="33"/>
      <c r="E927" s="11"/>
      <c r="F927" s="11"/>
      <c r="G927" s="11"/>
      <c r="H927" s="11"/>
      <c r="I927" s="11"/>
    </row>
    <row r="928">
      <c r="B928" s="30"/>
      <c r="C928" s="32"/>
      <c r="D928" s="33"/>
      <c r="E928" s="11"/>
      <c r="F928" s="11"/>
      <c r="G928" s="11"/>
      <c r="H928" s="11"/>
      <c r="I928" s="11"/>
    </row>
    <row r="929">
      <c r="B929" s="30"/>
      <c r="C929" s="32"/>
      <c r="D929" s="33"/>
      <c r="E929" s="11"/>
      <c r="F929" s="11"/>
      <c r="G929" s="11"/>
      <c r="H929" s="11"/>
      <c r="I929" s="11"/>
    </row>
    <row r="930">
      <c r="B930" s="30"/>
      <c r="C930" s="32"/>
      <c r="D930" s="33"/>
      <c r="E930" s="11"/>
      <c r="F930" s="11"/>
      <c r="G930" s="11"/>
      <c r="H930" s="11"/>
      <c r="I930" s="11"/>
    </row>
    <row r="931">
      <c r="B931" s="30"/>
      <c r="C931" s="32"/>
      <c r="D931" s="33"/>
      <c r="E931" s="11"/>
      <c r="F931" s="11"/>
      <c r="G931" s="11"/>
      <c r="H931" s="11"/>
      <c r="I931" s="11"/>
    </row>
    <row r="932">
      <c r="B932" s="30"/>
      <c r="C932" s="32"/>
      <c r="D932" s="33"/>
      <c r="E932" s="11"/>
      <c r="F932" s="11"/>
      <c r="G932" s="11"/>
      <c r="H932" s="11"/>
      <c r="I932" s="11"/>
    </row>
    <row r="933">
      <c r="B933" s="30"/>
      <c r="C933" s="32"/>
      <c r="D933" s="33"/>
      <c r="E933" s="11"/>
      <c r="F933" s="11"/>
      <c r="G933" s="11"/>
      <c r="H933" s="11"/>
      <c r="I933" s="11"/>
    </row>
    <row r="934">
      <c r="B934" s="30"/>
      <c r="C934" s="32"/>
      <c r="D934" s="33"/>
      <c r="E934" s="11"/>
      <c r="F934" s="11"/>
      <c r="G934" s="11"/>
      <c r="H934" s="11"/>
      <c r="I934" s="11"/>
    </row>
    <row r="935">
      <c r="B935" s="30"/>
      <c r="C935" s="32"/>
      <c r="D935" s="33"/>
      <c r="E935" s="11"/>
      <c r="F935" s="11"/>
      <c r="G935" s="11"/>
      <c r="H935" s="11"/>
      <c r="I935" s="11"/>
    </row>
    <row r="936">
      <c r="B936" s="30"/>
      <c r="C936" s="32"/>
      <c r="D936" s="33"/>
      <c r="E936" s="11"/>
      <c r="F936" s="11"/>
      <c r="G936" s="11"/>
      <c r="H936" s="11"/>
      <c r="I936" s="11"/>
    </row>
    <row r="937">
      <c r="B937" s="30"/>
      <c r="C937" s="32"/>
      <c r="D937" s="33"/>
      <c r="E937" s="11"/>
      <c r="F937" s="11"/>
      <c r="G937" s="11"/>
      <c r="H937" s="11"/>
      <c r="I937" s="11"/>
    </row>
    <row r="938">
      <c r="B938" s="30"/>
      <c r="C938" s="32"/>
      <c r="D938" s="33"/>
      <c r="E938" s="11"/>
      <c r="F938" s="11"/>
      <c r="G938" s="11"/>
      <c r="H938" s="11"/>
      <c r="I938" s="11"/>
    </row>
    <row r="939">
      <c r="B939" s="30"/>
      <c r="C939" s="32"/>
      <c r="D939" s="33"/>
      <c r="E939" s="11"/>
      <c r="F939" s="11"/>
      <c r="G939" s="11"/>
      <c r="H939" s="11"/>
      <c r="I939" s="11"/>
    </row>
    <row r="940">
      <c r="B940" s="30"/>
      <c r="C940" s="32"/>
      <c r="D940" s="33"/>
      <c r="E940" s="11"/>
      <c r="F940" s="11"/>
      <c r="G940" s="11"/>
      <c r="H940" s="11"/>
      <c r="I940" s="11"/>
    </row>
    <row r="941">
      <c r="B941" s="30"/>
      <c r="C941" s="32"/>
      <c r="D941" s="33"/>
      <c r="E941" s="11"/>
      <c r="F941" s="11"/>
      <c r="G941" s="11"/>
      <c r="H941" s="11"/>
      <c r="I941" s="11"/>
    </row>
    <row r="942">
      <c r="B942" s="30"/>
      <c r="C942" s="32"/>
      <c r="D942" s="33"/>
      <c r="E942" s="11"/>
      <c r="F942" s="11"/>
      <c r="G942" s="11"/>
      <c r="H942" s="11"/>
      <c r="I942" s="11"/>
    </row>
    <row r="943">
      <c r="B943" s="30"/>
      <c r="C943" s="32"/>
      <c r="D943" s="33"/>
      <c r="E943" s="11"/>
      <c r="F943" s="11"/>
      <c r="G943" s="11"/>
      <c r="H943" s="11"/>
      <c r="I943" s="11"/>
    </row>
    <row r="944">
      <c r="B944" s="30"/>
      <c r="C944" s="32"/>
      <c r="D944" s="33"/>
      <c r="E944" s="11"/>
      <c r="F944" s="11"/>
      <c r="G944" s="11"/>
      <c r="H944" s="11"/>
      <c r="I944" s="11"/>
    </row>
    <row r="945">
      <c r="B945" s="30"/>
      <c r="C945" s="32"/>
      <c r="D945" s="33"/>
      <c r="E945" s="11"/>
      <c r="F945" s="11"/>
      <c r="G945" s="11"/>
      <c r="H945" s="11"/>
      <c r="I945" s="11"/>
    </row>
    <row r="946">
      <c r="B946" s="30"/>
      <c r="C946" s="32"/>
      <c r="D946" s="33"/>
      <c r="E946" s="11"/>
      <c r="F946" s="11"/>
      <c r="G946" s="11"/>
      <c r="H946" s="11"/>
      <c r="I946" s="11"/>
    </row>
    <row r="947">
      <c r="B947" s="30"/>
      <c r="C947" s="32"/>
      <c r="D947" s="33"/>
      <c r="E947" s="11"/>
      <c r="F947" s="11"/>
      <c r="G947" s="11"/>
      <c r="H947" s="11"/>
      <c r="I947" s="11"/>
    </row>
    <row r="948">
      <c r="B948" s="30"/>
      <c r="C948" s="32"/>
      <c r="D948" s="33"/>
      <c r="E948" s="11"/>
      <c r="F948" s="11"/>
      <c r="G948" s="11"/>
      <c r="H948" s="11"/>
      <c r="I948" s="11"/>
    </row>
    <row r="949">
      <c r="B949" s="30"/>
      <c r="C949" s="32"/>
      <c r="D949" s="33"/>
      <c r="E949" s="11"/>
      <c r="F949" s="11"/>
      <c r="G949" s="11"/>
      <c r="H949" s="11"/>
      <c r="I949" s="11"/>
    </row>
    <row r="950">
      <c r="B950" s="30"/>
      <c r="C950" s="32"/>
      <c r="D950" s="33"/>
      <c r="E950" s="11"/>
      <c r="F950" s="11"/>
      <c r="G950" s="11"/>
      <c r="H950" s="11"/>
      <c r="I950" s="11"/>
    </row>
    <row r="951">
      <c r="B951" s="30"/>
      <c r="C951" s="32"/>
      <c r="D951" s="33"/>
      <c r="E951" s="11"/>
      <c r="F951" s="11"/>
      <c r="G951" s="11"/>
      <c r="H951" s="11"/>
      <c r="I951" s="11"/>
    </row>
    <row r="952">
      <c r="B952" s="30"/>
      <c r="C952" s="32"/>
      <c r="D952" s="33"/>
      <c r="E952" s="11"/>
      <c r="F952" s="11"/>
      <c r="G952" s="11"/>
      <c r="H952" s="11"/>
      <c r="I952" s="11"/>
    </row>
    <row r="953">
      <c r="B953" s="30"/>
      <c r="C953" s="32"/>
      <c r="D953" s="33"/>
      <c r="E953" s="11"/>
      <c r="F953" s="11"/>
      <c r="G953" s="11"/>
      <c r="H953" s="11"/>
      <c r="I953" s="11"/>
    </row>
    <row r="954">
      <c r="B954" s="30"/>
      <c r="C954" s="32"/>
      <c r="D954" s="33"/>
      <c r="E954" s="11"/>
      <c r="F954" s="11"/>
      <c r="G954" s="11"/>
      <c r="H954" s="11"/>
      <c r="I954" s="11"/>
    </row>
    <row r="955">
      <c r="B955" s="30"/>
      <c r="C955" s="32"/>
      <c r="D955" s="33"/>
      <c r="E955" s="11"/>
      <c r="F955" s="11"/>
      <c r="G955" s="11"/>
      <c r="H955" s="11"/>
      <c r="I955" s="11"/>
    </row>
    <row r="956">
      <c r="B956" s="30"/>
      <c r="C956" s="32"/>
      <c r="D956" s="33"/>
      <c r="E956" s="11"/>
      <c r="F956" s="11"/>
      <c r="G956" s="11"/>
      <c r="H956" s="11"/>
      <c r="I956" s="11"/>
    </row>
    <row r="957">
      <c r="B957" s="30"/>
      <c r="C957" s="32"/>
      <c r="D957" s="33"/>
      <c r="E957" s="11"/>
      <c r="F957" s="11"/>
      <c r="G957" s="11"/>
      <c r="H957" s="11"/>
      <c r="I957" s="11"/>
    </row>
    <row r="958">
      <c r="B958" s="30"/>
      <c r="C958" s="32"/>
      <c r="D958" s="33"/>
      <c r="E958" s="11"/>
      <c r="F958" s="11"/>
      <c r="G958" s="11"/>
      <c r="H958" s="11"/>
      <c r="I958" s="11"/>
    </row>
    <row r="959">
      <c r="B959" s="30"/>
      <c r="C959" s="32"/>
      <c r="D959" s="33"/>
      <c r="E959" s="11"/>
      <c r="F959" s="11"/>
      <c r="G959" s="11"/>
      <c r="H959" s="11"/>
      <c r="I959" s="11"/>
    </row>
    <row r="960">
      <c r="B960" s="30"/>
      <c r="C960" s="32"/>
      <c r="D960" s="33"/>
      <c r="E960" s="11"/>
      <c r="F960" s="11"/>
      <c r="G960" s="11"/>
      <c r="H960" s="11"/>
      <c r="I960" s="11"/>
    </row>
    <row r="961">
      <c r="B961" s="30"/>
      <c r="C961" s="32"/>
      <c r="D961" s="33"/>
      <c r="E961" s="11"/>
      <c r="F961" s="11"/>
      <c r="G961" s="11"/>
      <c r="H961" s="11"/>
      <c r="I961" s="11"/>
    </row>
    <row r="962">
      <c r="B962" s="30"/>
      <c r="C962" s="32"/>
      <c r="D962" s="33"/>
      <c r="E962" s="11"/>
      <c r="F962" s="11"/>
      <c r="G962" s="11"/>
      <c r="H962" s="11"/>
      <c r="I962" s="11"/>
    </row>
    <row r="963">
      <c r="B963" s="30"/>
      <c r="C963" s="32"/>
      <c r="D963" s="33"/>
      <c r="E963" s="11"/>
      <c r="F963" s="11"/>
      <c r="G963" s="11"/>
      <c r="H963" s="11"/>
      <c r="I963" s="11"/>
    </row>
    <row r="964">
      <c r="B964" s="30"/>
      <c r="C964" s="32"/>
      <c r="D964" s="33"/>
      <c r="E964" s="11"/>
      <c r="F964" s="11"/>
      <c r="G964" s="11"/>
      <c r="H964" s="11"/>
      <c r="I964" s="11"/>
    </row>
    <row r="965">
      <c r="B965" s="30"/>
      <c r="C965" s="32"/>
      <c r="D965" s="33"/>
      <c r="E965" s="11"/>
      <c r="F965" s="11"/>
      <c r="G965" s="11"/>
      <c r="H965" s="11"/>
      <c r="I965" s="11"/>
    </row>
    <row r="966">
      <c r="B966" s="30"/>
      <c r="C966" s="32"/>
      <c r="D966" s="33"/>
      <c r="E966" s="11"/>
      <c r="F966" s="11"/>
      <c r="G966" s="11"/>
      <c r="H966" s="11"/>
      <c r="I966" s="11"/>
    </row>
    <row r="967">
      <c r="B967" s="30"/>
      <c r="C967" s="32"/>
      <c r="D967" s="33"/>
      <c r="E967" s="11"/>
      <c r="F967" s="11"/>
      <c r="G967" s="11"/>
      <c r="H967" s="11"/>
      <c r="I967" s="11"/>
    </row>
    <row r="968">
      <c r="B968" s="30"/>
      <c r="C968" s="32"/>
      <c r="D968" s="33"/>
      <c r="E968" s="11"/>
      <c r="F968" s="11"/>
      <c r="G968" s="11"/>
      <c r="H968" s="11"/>
      <c r="I968" s="11"/>
    </row>
    <row r="969">
      <c r="B969" s="30"/>
      <c r="C969" s="32"/>
      <c r="D969" s="33"/>
      <c r="E969" s="11"/>
      <c r="F969" s="11"/>
      <c r="G969" s="11"/>
      <c r="H969" s="11"/>
      <c r="I969" s="11"/>
    </row>
    <row r="970">
      <c r="B970" s="30"/>
      <c r="C970" s="32"/>
      <c r="D970" s="33"/>
      <c r="E970" s="11"/>
      <c r="F970" s="11"/>
      <c r="G970" s="11"/>
      <c r="H970" s="11"/>
      <c r="I970" s="11"/>
    </row>
    <row r="971">
      <c r="B971" s="30"/>
      <c r="C971" s="32"/>
      <c r="D971" s="33"/>
      <c r="E971" s="11"/>
      <c r="F971" s="11"/>
      <c r="G971" s="11"/>
      <c r="H971" s="11"/>
      <c r="I971" s="11"/>
    </row>
    <row r="972">
      <c r="B972" s="30"/>
      <c r="C972" s="32"/>
      <c r="D972" s="33"/>
      <c r="E972" s="11"/>
      <c r="F972" s="11"/>
      <c r="G972" s="11"/>
      <c r="H972" s="11"/>
      <c r="I972" s="11"/>
    </row>
    <row r="973">
      <c r="B973" s="30"/>
      <c r="C973" s="32"/>
      <c r="D973" s="33"/>
      <c r="E973" s="11"/>
      <c r="F973" s="11"/>
      <c r="G973" s="11"/>
      <c r="H973" s="11"/>
      <c r="I973" s="11"/>
    </row>
    <row r="974">
      <c r="B974" s="30"/>
      <c r="C974" s="32"/>
      <c r="D974" s="33"/>
      <c r="E974" s="11"/>
      <c r="F974" s="11"/>
      <c r="G974" s="11"/>
      <c r="H974" s="11"/>
      <c r="I974" s="11"/>
    </row>
    <row r="975">
      <c r="B975" s="30"/>
      <c r="C975" s="32"/>
      <c r="D975" s="33"/>
      <c r="E975" s="11"/>
      <c r="F975" s="11"/>
      <c r="G975" s="11"/>
      <c r="H975" s="11"/>
      <c r="I975" s="11"/>
    </row>
    <row r="976">
      <c r="B976" s="30"/>
      <c r="C976" s="32"/>
      <c r="D976" s="33"/>
      <c r="E976" s="11"/>
      <c r="F976" s="11"/>
      <c r="G976" s="11"/>
      <c r="H976" s="11"/>
      <c r="I976" s="11"/>
    </row>
    <row r="977">
      <c r="B977" s="30"/>
      <c r="C977" s="32"/>
      <c r="D977" s="33"/>
      <c r="E977" s="11"/>
      <c r="F977" s="11"/>
      <c r="G977" s="11"/>
      <c r="H977" s="11"/>
      <c r="I977" s="11"/>
    </row>
    <row r="978">
      <c r="B978" s="30"/>
      <c r="C978" s="32"/>
      <c r="D978" s="33"/>
      <c r="E978" s="11"/>
      <c r="F978" s="11"/>
      <c r="G978" s="11"/>
      <c r="H978" s="11"/>
      <c r="I978" s="11"/>
    </row>
    <row r="979">
      <c r="B979" s="30"/>
      <c r="C979" s="32"/>
      <c r="D979" s="33"/>
      <c r="E979" s="11"/>
      <c r="F979" s="11"/>
      <c r="G979" s="11"/>
      <c r="H979" s="11"/>
      <c r="I979" s="11"/>
    </row>
    <row r="980">
      <c r="B980" s="30"/>
      <c r="C980" s="32"/>
      <c r="D980" s="33"/>
      <c r="E980" s="11"/>
      <c r="F980" s="11"/>
      <c r="G980" s="11"/>
      <c r="H980" s="11"/>
      <c r="I980" s="11"/>
    </row>
    <row r="981">
      <c r="B981" s="30"/>
      <c r="C981" s="32"/>
      <c r="D981" s="33"/>
      <c r="E981" s="11"/>
      <c r="F981" s="11"/>
      <c r="G981" s="11"/>
      <c r="H981" s="11"/>
      <c r="I981" s="11"/>
    </row>
    <row r="982">
      <c r="B982" s="30"/>
      <c r="C982" s="32"/>
      <c r="D982" s="33"/>
      <c r="E982" s="11"/>
      <c r="F982" s="11"/>
      <c r="G982" s="11"/>
      <c r="H982" s="11"/>
      <c r="I982" s="11"/>
    </row>
    <row r="983">
      <c r="B983" s="30"/>
      <c r="C983" s="32"/>
      <c r="D983" s="33"/>
      <c r="E983" s="11"/>
      <c r="F983" s="11"/>
      <c r="G983" s="11"/>
      <c r="H983" s="11"/>
      <c r="I983" s="11"/>
    </row>
    <row r="984">
      <c r="B984" s="30"/>
      <c r="C984" s="32"/>
      <c r="D984" s="33"/>
      <c r="E984" s="11"/>
      <c r="F984" s="11"/>
      <c r="G984" s="11"/>
      <c r="H984" s="11"/>
      <c r="I984" s="11"/>
    </row>
    <row r="985">
      <c r="B985" s="30"/>
      <c r="C985" s="32"/>
      <c r="D985" s="33"/>
      <c r="E985" s="11"/>
      <c r="F985" s="11"/>
      <c r="G985" s="11"/>
      <c r="H985" s="11"/>
      <c r="I985" s="11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21.0"/>
  </cols>
  <sheetData>
    <row r="1">
      <c r="A1" s="1" t="s">
        <v>0</v>
      </c>
      <c r="B1" s="22"/>
      <c r="C1" s="23" t="s">
        <v>197</v>
      </c>
      <c r="D1" s="24" t="s">
        <v>198</v>
      </c>
      <c r="E1" s="2" t="s">
        <v>199</v>
      </c>
      <c r="F1" s="2" t="s">
        <v>200</v>
      </c>
      <c r="G1" s="19" t="s">
        <v>184</v>
      </c>
      <c r="H1" s="19" t="s">
        <v>185</v>
      </c>
      <c r="I1" s="19" t="s">
        <v>382</v>
      </c>
      <c r="J1" s="19" t="s">
        <v>383</v>
      </c>
      <c r="K1" s="19" t="s">
        <v>384</v>
      </c>
      <c r="L1" s="19" t="s">
        <v>385</v>
      </c>
      <c r="M1" s="19" t="s">
        <v>186</v>
      </c>
      <c r="N1" s="19" t="s">
        <v>187</v>
      </c>
      <c r="O1" s="2" t="s">
        <v>201</v>
      </c>
      <c r="P1" s="2" t="s">
        <v>202</v>
      </c>
    </row>
    <row r="2">
      <c r="A2" s="4" t="s">
        <v>386</v>
      </c>
      <c r="B2" s="30"/>
      <c r="C2" s="28">
        <v>-7.8</v>
      </c>
      <c r="D2" s="29">
        <v>-4.5</v>
      </c>
      <c r="E2" s="11">
        <f t="shared" ref="E2:E131" si="3">ROUND((C2+0.639)*80/3,1)</f>
        <v>-191</v>
      </c>
      <c r="F2" s="11">
        <f t="shared" ref="F2:F131" si="4">ROUND((D2+1.559)*80/3,1)</f>
        <v>-78.4</v>
      </c>
      <c r="G2" s="10">
        <f t="shared" ref="G2:G131" si="5">(10-(F2+83.1))/10</f>
        <v>0.53</v>
      </c>
      <c r="H2" s="17">
        <f t="shared" ref="H2:H131" si="6">(10-(E2+201))/10</f>
        <v>0</v>
      </c>
      <c r="I2" s="17">
        <f t="shared" ref="I2:J2" si="1">ROUND(G2/2,2)</f>
        <v>0.27</v>
      </c>
      <c r="J2" s="17">
        <f t="shared" si="1"/>
        <v>0</v>
      </c>
      <c r="K2" s="17">
        <f t="shared" ref="K2:L2" si="2">MOD(I2,1)</f>
        <v>0.27</v>
      </c>
      <c r="L2" s="17">
        <f t="shared" si="2"/>
        <v>0</v>
      </c>
      <c r="M2" s="17">
        <f t="shared" ref="M2:M131" si="9">ROUND((K2*4147)+76,0)</f>
        <v>1196</v>
      </c>
      <c r="N2" s="17">
        <f t="shared" ref="N2:N131" si="10">ROUND((L2*3950)+88,0)</f>
        <v>88</v>
      </c>
      <c r="O2" s="11">
        <f t="shared" ref="O2:O131" si="11">ROUND((C2+0.639)*260.9248/3,1)</f>
        <v>-622.8</v>
      </c>
      <c r="P2" s="11">
        <f t="shared" ref="P2:P131" si="12">ROUND((D2+1.559)*260.9248/3,1)</f>
        <v>-255.8</v>
      </c>
    </row>
    <row r="3">
      <c r="A3" s="4" t="s">
        <v>335</v>
      </c>
      <c r="B3" s="30"/>
      <c r="C3" s="28">
        <v>-12.2</v>
      </c>
      <c r="D3" s="29">
        <v>-7.3</v>
      </c>
      <c r="E3" s="11">
        <f t="shared" si="3"/>
        <v>-308.3</v>
      </c>
      <c r="F3" s="11">
        <f t="shared" si="4"/>
        <v>-153.1</v>
      </c>
      <c r="G3" s="10">
        <f t="shared" si="5"/>
        <v>8</v>
      </c>
      <c r="H3" s="17">
        <f t="shared" si="6"/>
        <v>11.73</v>
      </c>
      <c r="I3" s="17">
        <f t="shared" ref="I3:J3" si="7">ROUND(G3/2,2)</f>
        <v>4</v>
      </c>
      <c r="J3" s="17">
        <f t="shared" si="7"/>
        <v>5.87</v>
      </c>
      <c r="K3" s="17">
        <f t="shared" ref="K3:L3" si="8">MOD(I3,1)</f>
        <v>0</v>
      </c>
      <c r="L3" s="17">
        <f t="shared" si="8"/>
        <v>0.87</v>
      </c>
      <c r="M3" s="17">
        <f t="shared" si="9"/>
        <v>76</v>
      </c>
      <c r="N3" s="17">
        <f t="shared" si="10"/>
        <v>3525</v>
      </c>
      <c r="O3" s="11">
        <f t="shared" si="11"/>
        <v>-1005.5</v>
      </c>
      <c r="P3" s="11">
        <f t="shared" si="12"/>
        <v>-499.3</v>
      </c>
    </row>
    <row r="4">
      <c r="A4" s="4" t="s">
        <v>336</v>
      </c>
      <c r="B4" s="30"/>
      <c r="C4" s="28">
        <v>-9.6</v>
      </c>
      <c r="D4" s="29">
        <v>-5.4</v>
      </c>
      <c r="E4" s="11">
        <f t="shared" si="3"/>
        <v>-239</v>
      </c>
      <c r="F4" s="11">
        <f t="shared" si="4"/>
        <v>-102.4</v>
      </c>
      <c r="G4" s="10">
        <f t="shared" si="5"/>
        <v>2.93</v>
      </c>
      <c r="H4" s="17">
        <f t="shared" si="6"/>
        <v>4.8</v>
      </c>
      <c r="I4" s="17">
        <f t="shared" ref="I4:J4" si="13">ROUND(G4/2,2)</f>
        <v>1.47</v>
      </c>
      <c r="J4" s="17">
        <f t="shared" si="13"/>
        <v>2.4</v>
      </c>
      <c r="K4" s="17">
        <f t="shared" ref="K4:L4" si="14">MOD(I4,1)</f>
        <v>0.47</v>
      </c>
      <c r="L4" s="17">
        <f t="shared" si="14"/>
        <v>0.4</v>
      </c>
      <c r="M4" s="17">
        <f t="shared" si="9"/>
        <v>2025</v>
      </c>
      <c r="N4" s="17">
        <f t="shared" si="10"/>
        <v>1668</v>
      </c>
      <c r="O4" s="11">
        <f t="shared" si="11"/>
        <v>-779.4</v>
      </c>
      <c r="P4" s="11">
        <f t="shared" si="12"/>
        <v>-334.1</v>
      </c>
    </row>
    <row r="5">
      <c r="A5" s="4" t="s">
        <v>337</v>
      </c>
      <c r="B5" s="30"/>
      <c r="C5" s="28">
        <v>-10.5</v>
      </c>
      <c r="D5" s="29">
        <v>-7.1</v>
      </c>
      <c r="E5" s="11">
        <f t="shared" si="3"/>
        <v>-263</v>
      </c>
      <c r="F5" s="11">
        <f t="shared" si="4"/>
        <v>-147.8</v>
      </c>
      <c r="G5" s="10">
        <f t="shared" si="5"/>
        <v>7.47</v>
      </c>
      <c r="H5" s="17">
        <f t="shared" si="6"/>
        <v>7.2</v>
      </c>
      <c r="I5" s="17">
        <f t="shared" ref="I5:J5" si="15">ROUND(G5/2,2)</f>
        <v>3.74</v>
      </c>
      <c r="J5" s="17">
        <f t="shared" si="15"/>
        <v>3.6</v>
      </c>
      <c r="K5" s="17">
        <f t="shared" ref="K5:L5" si="16">MOD(I5,1)</f>
        <v>0.74</v>
      </c>
      <c r="L5" s="17">
        <f t="shared" si="16"/>
        <v>0.6</v>
      </c>
      <c r="M5" s="17">
        <f t="shared" si="9"/>
        <v>3145</v>
      </c>
      <c r="N5" s="17">
        <f t="shared" si="10"/>
        <v>2458</v>
      </c>
      <c r="O5" s="11">
        <f t="shared" si="11"/>
        <v>-857.7</v>
      </c>
      <c r="P5" s="11">
        <f t="shared" si="12"/>
        <v>-481.9</v>
      </c>
    </row>
    <row r="6">
      <c r="A6" s="4" t="s">
        <v>338</v>
      </c>
      <c r="B6" s="30"/>
      <c r="C6" s="28">
        <v>-10.6</v>
      </c>
      <c r="D6" s="29">
        <v>-6.7</v>
      </c>
      <c r="E6" s="11">
        <f t="shared" si="3"/>
        <v>-265.6</v>
      </c>
      <c r="F6" s="11">
        <f t="shared" si="4"/>
        <v>-137.1</v>
      </c>
      <c r="G6" s="10">
        <f t="shared" si="5"/>
        <v>6.4</v>
      </c>
      <c r="H6" s="17">
        <f t="shared" si="6"/>
        <v>7.46</v>
      </c>
      <c r="I6" s="17">
        <f t="shared" ref="I6:J6" si="17">ROUND(G6/2,2)</f>
        <v>3.2</v>
      </c>
      <c r="J6" s="17">
        <f t="shared" si="17"/>
        <v>3.73</v>
      </c>
      <c r="K6" s="17">
        <f t="shared" ref="K6:L6" si="18">MOD(I6,1)</f>
        <v>0.2</v>
      </c>
      <c r="L6" s="17">
        <f t="shared" si="18"/>
        <v>0.73</v>
      </c>
      <c r="M6" s="17">
        <f t="shared" si="9"/>
        <v>905</v>
      </c>
      <c r="N6" s="17">
        <f t="shared" si="10"/>
        <v>2972</v>
      </c>
      <c r="O6" s="11">
        <f t="shared" si="11"/>
        <v>-866.4</v>
      </c>
      <c r="P6" s="11">
        <f t="shared" si="12"/>
        <v>-447.1</v>
      </c>
    </row>
    <row r="7">
      <c r="A7" s="4" t="s">
        <v>308</v>
      </c>
      <c r="B7" s="30"/>
      <c r="C7" s="28">
        <v>-9.2</v>
      </c>
      <c r="D7" s="29">
        <v>-5.8</v>
      </c>
      <c r="E7" s="11">
        <f t="shared" si="3"/>
        <v>-228.3</v>
      </c>
      <c r="F7" s="11">
        <f t="shared" si="4"/>
        <v>-113.1</v>
      </c>
      <c r="G7" s="10">
        <f t="shared" si="5"/>
        <v>4</v>
      </c>
      <c r="H7" s="17">
        <f t="shared" si="6"/>
        <v>3.73</v>
      </c>
      <c r="I7" s="17">
        <f t="shared" ref="I7:J7" si="19">ROUND(G7/2,2)</f>
        <v>2</v>
      </c>
      <c r="J7" s="17">
        <f t="shared" si="19"/>
        <v>1.87</v>
      </c>
      <c r="K7" s="17">
        <f t="shared" ref="K7:L7" si="20">MOD(I7,1)</f>
        <v>0</v>
      </c>
      <c r="L7" s="17">
        <f t="shared" si="20"/>
        <v>0.87</v>
      </c>
      <c r="M7" s="17">
        <f t="shared" si="9"/>
        <v>76</v>
      </c>
      <c r="N7" s="17">
        <f t="shared" si="10"/>
        <v>3525</v>
      </c>
      <c r="O7" s="11">
        <f t="shared" si="11"/>
        <v>-744.6</v>
      </c>
      <c r="P7" s="11">
        <f t="shared" si="12"/>
        <v>-368.9</v>
      </c>
    </row>
    <row r="8">
      <c r="A8" s="4" t="s">
        <v>289</v>
      </c>
      <c r="B8" s="30"/>
      <c r="C8" s="28">
        <v>-10.5</v>
      </c>
      <c r="D8" s="29">
        <v>-7.3</v>
      </c>
      <c r="E8" s="11">
        <f t="shared" si="3"/>
        <v>-263</v>
      </c>
      <c r="F8" s="11">
        <f t="shared" si="4"/>
        <v>-153.1</v>
      </c>
      <c r="G8" s="10">
        <f t="shared" si="5"/>
        <v>8</v>
      </c>
      <c r="H8" s="17">
        <f t="shared" si="6"/>
        <v>7.2</v>
      </c>
      <c r="I8" s="17">
        <f t="shared" ref="I8:J8" si="21">ROUND(G8/2,2)</f>
        <v>4</v>
      </c>
      <c r="J8" s="17">
        <f t="shared" si="21"/>
        <v>3.6</v>
      </c>
      <c r="K8" s="17">
        <f t="shared" ref="K8:L8" si="22">MOD(I8,1)</f>
        <v>0</v>
      </c>
      <c r="L8" s="17">
        <f t="shared" si="22"/>
        <v>0.6</v>
      </c>
      <c r="M8" s="17">
        <f t="shared" si="9"/>
        <v>76</v>
      </c>
      <c r="N8" s="17">
        <f t="shared" si="10"/>
        <v>2458</v>
      </c>
      <c r="O8" s="11">
        <f t="shared" si="11"/>
        <v>-857.7</v>
      </c>
      <c r="P8" s="11">
        <f t="shared" si="12"/>
        <v>-499.3</v>
      </c>
    </row>
    <row r="9">
      <c r="A9" s="4" t="s">
        <v>309</v>
      </c>
      <c r="B9" s="30"/>
      <c r="C9" s="28">
        <v>-9.5</v>
      </c>
      <c r="D9" s="29">
        <v>-6.2</v>
      </c>
      <c r="E9" s="11">
        <f t="shared" si="3"/>
        <v>-236.3</v>
      </c>
      <c r="F9" s="11">
        <f t="shared" si="4"/>
        <v>-123.8</v>
      </c>
      <c r="G9" s="10">
        <f t="shared" si="5"/>
        <v>5.07</v>
      </c>
      <c r="H9" s="17">
        <f t="shared" si="6"/>
        <v>4.53</v>
      </c>
      <c r="I9" s="17">
        <f t="shared" ref="I9:J9" si="23">ROUND(G9/2,2)</f>
        <v>2.54</v>
      </c>
      <c r="J9" s="17">
        <f t="shared" si="23"/>
        <v>2.27</v>
      </c>
      <c r="K9" s="17">
        <f t="shared" ref="K9:L9" si="24">MOD(I9,1)</f>
        <v>0.54</v>
      </c>
      <c r="L9" s="17">
        <f t="shared" si="24"/>
        <v>0.27</v>
      </c>
      <c r="M9" s="17">
        <f t="shared" si="9"/>
        <v>2315</v>
      </c>
      <c r="N9" s="17">
        <f t="shared" si="10"/>
        <v>1155</v>
      </c>
      <c r="O9" s="11">
        <f t="shared" si="11"/>
        <v>-770.7</v>
      </c>
      <c r="P9" s="11">
        <f t="shared" si="12"/>
        <v>-403.7</v>
      </c>
    </row>
    <row r="10">
      <c r="A10" s="4" t="s">
        <v>339</v>
      </c>
      <c r="B10" s="30"/>
      <c r="C10" s="28">
        <v>-10.8</v>
      </c>
      <c r="D10" s="29">
        <v>-6.1</v>
      </c>
      <c r="E10" s="11">
        <f t="shared" si="3"/>
        <v>-271</v>
      </c>
      <c r="F10" s="11">
        <f t="shared" si="4"/>
        <v>-121.1</v>
      </c>
      <c r="G10" s="10">
        <f t="shared" si="5"/>
        <v>4.8</v>
      </c>
      <c r="H10" s="17">
        <f t="shared" si="6"/>
        <v>8</v>
      </c>
      <c r="I10" s="17">
        <f t="shared" ref="I10:J10" si="25">ROUND(G10/2,2)</f>
        <v>2.4</v>
      </c>
      <c r="J10" s="17">
        <f t="shared" si="25"/>
        <v>4</v>
      </c>
      <c r="K10" s="17">
        <f t="shared" ref="K10:L10" si="26">MOD(I10,1)</f>
        <v>0.4</v>
      </c>
      <c r="L10" s="17">
        <f t="shared" si="26"/>
        <v>0</v>
      </c>
      <c r="M10" s="17">
        <f t="shared" si="9"/>
        <v>1735</v>
      </c>
      <c r="N10" s="17">
        <f t="shared" si="10"/>
        <v>88</v>
      </c>
      <c r="O10" s="11">
        <f t="shared" si="11"/>
        <v>-883.8</v>
      </c>
      <c r="P10" s="11">
        <f t="shared" si="12"/>
        <v>-395</v>
      </c>
    </row>
    <row r="11">
      <c r="A11" s="4" t="s">
        <v>270</v>
      </c>
      <c r="B11" s="30"/>
      <c r="C11" s="28">
        <v>-11.6</v>
      </c>
      <c r="D11" s="29">
        <v>-6.6</v>
      </c>
      <c r="E11" s="11">
        <f t="shared" si="3"/>
        <v>-292.3</v>
      </c>
      <c r="F11" s="11">
        <f t="shared" si="4"/>
        <v>-134.4</v>
      </c>
      <c r="G11" s="10">
        <f t="shared" si="5"/>
        <v>6.13</v>
      </c>
      <c r="H11" s="17">
        <f t="shared" si="6"/>
        <v>10.13</v>
      </c>
      <c r="I11" s="17">
        <f t="shared" ref="I11:J11" si="27">ROUND(G11/2,2)</f>
        <v>3.07</v>
      </c>
      <c r="J11" s="17">
        <f t="shared" si="27"/>
        <v>5.07</v>
      </c>
      <c r="K11" s="17">
        <f t="shared" ref="K11:L11" si="28">MOD(I11,1)</f>
        <v>0.07</v>
      </c>
      <c r="L11" s="17">
        <f t="shared" si="28"/>
        <v>0.07</v>
      </c>
      <c r="M11" s="17">
        <f t="shared" si="9"/>
        <v>366</v>
      </c>
      <c r="N11" s="17">
        <f t="shared" si="10"/>
        <v>365</v>
      </c>
      <c r="O11" s="11">
        <f t="shared" si="11"/>
        <v>-953.3</v>
      </c>
      <c r="P11" s="11">
        <f t="shared" si="12"/>
        <v>-438.4</v>
      </c>
    </row>
    <row r="12">
      <c r="A12" s="4" t="s">
        <v>340</v>
      </c>
      <c r="B12" s="30"/>
      <c r="C12" s="28">
        <v>-10.1</v>
      </c>
      <c r="D12" s="29">
        <v>-6.1</v>
      </c>
      <c r="E12" s="11">
        <f t="shared" si="3"/>
        <v>-252.3</v>
      </c>
      <c r="F12" s="11">
        <f t="shared" si="4"/>
        <v>-121.1</v>
      </c>
      <c r="G12" s="10">
        <f t="shared" si="5"/>
        <v>4.8</v>
      </c>
      <c r="H12" s="17">
        <f t="shared" si="6"/>
        <v>6.13</v>
      </c>
      <c r="I12" s="17">
        <f t="shared" ref="I12:J12" si="29">ROUND(G12/2,2)</f>
        <v>2.4</v>
      </c>
      <c r="J12" s="17">
        <f t="shared" si="29"/>
        <v>3.07</v>
      </c>
      <c r="K12" s="17">
        <f t="shared" ref="K12:L12" si="30">MOD(I12,1)</f>
        <v>0.4</v>
      </c>
      <c r="L12" s="17">
        <f t="shared" si="30"/>
        <v>0.07</v>
      </c>
      <c r="M12" s="17">
        <f t="shared" si="9"/>
        <v>1735</v>
      </c>
      <c r="N12" s="17">
        <f t="shared" si="10"/>
        <v>364</v>
      </c>
      <c r="O12" s="11">
        <f t="shared" si="11"/>
        <v>-822.9</v>
      </c>
      <c r="P12" s="11">
        <f t="shared" si="12"/>
        <v>-395</v>
      </c>
    </row>
    <row r="13">
      <c r="A13" s="4" t="s">
        <v>290</v>
      </c>
      <c r="B13" s="30"/>
      <c r="C13" s="28">
        <v>-9.7</v>
      </c>
      <c r="D13" s="29">
        <v>-6.9</v>
      </c>
      <c r="E13" s="11">
        <f t="shared" si="3"/>
        <v>-241.6</v>
      </c>
      <c r="F13" s="11">
        <f t="shared" si="4"/>
        <v>-142.4</v>
      </c>
      <c r="G13" s="10">
        <f t="shared" si="5"/>
        <v>6.93</v>
      </c>
      <c r="H13" s="17">
        <f t="shared" si="6"/>
        <v>5.06</v>
      </c>
      <c r="I13" s="17">
        <f t="shared" ref="I13:J13" si="31">ROUND(G13/2,2)</f>
        <v>3.47</v>
      </c>
      <c r="J13" s="17">
        <f t="shared" si="31"/>
        <v>2.53</v>
      </c>
      <c r="K13" s="17">
        <f t="shared" ref="K13:L13" si="32">MOD(I13,1)</f>
        <v>0.47</v>
      </c>
      <c r="L13" s="17">
        <f t="shared" si="32"/>
        <v>0.53</v>
      </c>
      <c r="M13" s="17">
        <f t="shared" si="9"/>
        <v>2025</v>
      </c>
      <c r="N13" s="17">
        <f t="shared" si="10"/>
        <v>2182</v>
      </c>
      <c r="O13" s="11">
        <f t="shared" si="11"/>
        <v>-788.1</v>
      </c>
      <c r="P13" s="11">
        <f t="shared" si="12"/>
        <v>-464.5</v>
      </c>
    </row>
    <row r="14">
      <c r="A14" s="4" t="s">
        <v>291</v>
      </c>
      <c r="B14" s="30"/>
      <c r="C14" s="28">
        <v>-11.0</v>
      </c>
      <c r="D14" s="29">
        <v>-7.2</v>
      </c>
      <c r="E14" s="11">
        <f t="shared" si="3"/>
        <v>-276.3</v>
      </c>
      <c r="F14" s="11">
        <f t="shared" si="4"/>
        <v>-150.4</v>
      </c>
      <c r="G14" s="10">
        <f t="shared" si="5"/>
        <v>7.73</v>
      </c>
      <c r="H14" s="17">
        <f t="shared" si="6"/>
        <v>8.53</v>
      </c>
      <c r="I14" s="17">
        <f t="shared" ref="I14:J14" si="33">ROUND(G14/2,2)</f>
        <v>3.87</v>
      </c>
      <c r="J14" s="17">
        <f t="shared" si="33"/>
        <v>4.27</v>
      </c>
      <c r="K14" s="17">
        <f t="shared" ref="K14:L14" si="34">MOD(I14,1)</f>
        <v>0.87</v>
      </c>
      <c r="L14" s="17">
        <f t="shared" si="34"/>
        <v>0.27</v>
      </c>
      <c r="M14" s="17">
        <f t="shared" si="9"/>
        <v>3684</v>
      </c>
      <c r="N14" s="17">
        <f t="shared" si="10"/>
        <v>1155</v>
      </c>
      <c r="O14" s="11">
        <f t="shared" si="11"/>
        <v>-901.1</v>
      </c>
      <c r="P14" s="11">
        <f t="shared" si="12"/>
        <v>-490.6</v>
      </c>
    </row>
    <row r="15">
      <c r="A15" s="4" t="s">
        <v>341</v>
      </c>
      <c r="B15" s="30"/>
      <c r="C15" s="28">
        <v>-11.8</v>
      </c>
      <c r="D15" s="29">
        <v>-7.1</v>
      </c>
      <c r="E15" s="11">
        <f t="shared" si="3"/>
        <v>-297.6</v>
      </c>
      <c r="F15" s="11">
        <f t="shared" si="4"/>
        <v>-147.8</v>
      </c>
      <c r="G15" s="10">
        <f t="shared" si="5"/>
        <v>7.47</v>
      </c>
      <c r="H15" s="17">
        <f t="shared" si="6"/>
        <v>10.66</v>
      </c>
      <c r="I15" s="17">
        <f t="shared" ref="I15:J15" si="35">ROUND(G15/2,2)</f>
        <v>3.74</v>
      </c>
      <c r="J15" s="17">
        <f t="shared" si="35"/>
        <v>5.33</v>
      </c>
      <c r="K15" s="17">
        <f t="shared" ref="K15:L15" si="36">MOD(I15,1)</f>
        <v>0.74</v>
      </c>
      <c r="L15" s="17">
        <f t="shared" si="36"/>
        <v>0.33</v>
      </c>
      <c r="M15" s="17">
        <f t="shared" si="9"/>
        <v>3145</v>
      </c>
      <c r="N15" s="17">
        <f t="shared" si="10"/>
        <v>1392</v>
      </c>
      <c r="O15" s="11">
        <f t="shared" si="11"/>
        <v>-970.7</v>
      </c>
      <c r="P15" s="11">
        <f t="shared" si="12"/>
        <v>-481.9</v>
      </c>
    </row>
    <row r="16">
      <c r="A16" s="4" t="s">
        <v>255</v>
      </c>
      <c r="B16" s="27"/>
      <c r="C16" s="28">
        <v>-9.0</v>
      </c>
      <c r="D16" s="29">
        <v>-6.0</v>
      </c>
      <c r="E16" s="11">
        <f t="shared" si="3"/>
        <v>-223</v>
      </c>
      <c r="F16" s="11">
        <f t="shared" si="4"/>
        <v>-118.4</v>
      </c>
      <c r="G16" s="10">
        <f t="shared" si="5"/>
        <v>4.53</v>
      </c>
      <c r="H16" s="17">
        <f t="shared" si="6"/>
        <v>3.2</v>
      </c>
      <c r="I16" s="17">
        <f t="shared" ref="I16:J16" si="37">ROUND(G16/2,2)</f>
        <v>2.27</v>
      </c>
      <c r="J16" s="17">
        <f t="shared" si="37"/>
        <v>1.6</v>
      </c>
      <c r="K16" s="17">
        <f t="shared" ref="K16:L16" si="38">MOD(I16,1)</f>
        <v>0.27</v>
      </c>
      <c r="L16" s="17">
        <f t="shared" si="38"/>
        <v>0.6</v>
      </c>
      <c r="M16" s="17">
        <f t="shared" si="9"/>
        <v>1196</v>
      </c>
      <c r="N16" s="17">
        <f t="shared" si="10"/>
        <v>2458</v>
      </c>
      <c r="O16" s="11">
        <f t="shared" si="11"/>
        <v>-727.2</v>
      </c>
      <c r="P16" s="11">
        <f t="shared" si="12"/>
        <v>-386.3</v>
      </c>
    </row>
    <row r="17">
      <c r="A17" s="4" t="s">
        <v>293</v>
      </c>
      <c r="B17" s="30"/>
      <c r="C17" s="28">
        <v>-9.0</v>
      </c>
      <c r="D17" s="29">
        <v>-7.1</v>
      </c>
      <c r="E17" s="11">
        <f t="shared" si="3"/>
        <v>-223</v>
      </c>
      <c r="F17" s="11">
        <f t="shared" si="4"/>
        <v>-147.8</v>
      </c>
      <c r="G17" s="10">
        <f t="shared" si="5"/>
        <v>7.47</v>
      </c>
      <c r="H17" s="17">
        <f t="shared" si="6"/>
        <v>3.2</v>
      </c>
      <c r="I17" s="17">
        <f t="shared" ref="I17:J17" si="39">ROUND(G17/2,2)</f>
        <v>3.74</v>
      </c>
      <c r="J17" s="17">
        <f t="shared" si="39"/>
        <v>1.6</v>
      </c>
      <c r="K17" s="17">
        <f t="shared" ref="K17:L17" si="40">MOD(I17,1)</f>
        <v>0.74</v>
      </c>
      <c r="L17" s="17">
        <f t="shared" si="40"/>
        <v>0.6</v>
      </c>
      <c r="M17" s="17">
        <f t="shared" si="9"/>
        <v>3145</v>
      </c>
      <c r="N17" s="17">
        <f t="shared" si="10"/>
        <v>2458</v>
      </c>
      <c r="O17" s="11">
        <f t="shared" si="11"/>
        <v>-727.2</v>
      </c>
      <c r="P17" s="11">
        <f t="shared" si="12"/>
        <v>-481.9</v>
      </c>
    </row>
    <row r="18">
      <c r="A18" s="4" t="s">
        <v>292</v>
      </c>
      <c r="B18" s="30"/>
      <c r="C18" s="28">
        <v>-10.1</v>
      </c>
      <c r="D18" s="29">
        <v>-7.3</v>
      </c>
      <c r="E18" s="11">
        <f t="shared" si="3"/>
        <v>-252.3</v>
      </c>
      <c r="F18" s="11">
        <f t="shared" si="4"/>
        <v>-153.1</v>
      </c>
      <c r="G18" s="10">
        <f t="shared" si="5"/>
        <v>8</v>
      </c>
      <c r="H18" s="17">
        <f t="shared" si="6"/>
        <v>6.13</v>
      </c>
      <c r="I18" s="17">
        <f t="shared" ref="I18:J18" si="41">ROUND(G18/2,2)</f>
        <v>4</v>
      </c>
      <c r="J18" s="17">
        <f t="shared" si="41"/>
        <v>3.07</v>
      </c>
      <c r="K18" s="17">
        <f t="shared" ref="K18:L18" si="42">MOD(I18,1)</f>
        <v>0</v>
      </c>
      <c r="L18" s="17">
        <f t="shared" si="42"/>
        <v>0.07</v>
      </c>
      <c r="M18" s="17">
        <f t="shared" si="9"/>
        <v>76</v>
      </c>
      <c r="N18" s="17">
        <f t="shared" si="10"/>
        <v>364</v>
      </c>
      <c r="O18" s="11">
        <f t="shared" si="11"/>
        <v>-822.9</v>
      </c>
      <c r="P18" s="11">
        <f t="shared" si="12"/>
        <v>-499.3</v>
      </c>
    </row>
    <row r="19">
      <c r="A19" s="4" t="s">
        <v>331</v>
      </c>
      <c r="B19" s="30"/>
      <c r="C19" s="28">
        <v>-11.0</v>
      </c>
      <c r="D19" s="29">
        <v>-7.0</v>
      </c>
      <c r="E19" s="11">
        <f t="shared" si="3"/>
        <v>-276.3</v>
      </c>
      <c r="F19" s="11">
        <f t="shared" si="4"/>
        <v>-145.1</v>
      </c>
      <c r="G19" s="10">
        <f t="shared" si="5"/>
        <v>7.2</v>
      </c>
      <c r="H19" s="17">
        <f t="shared" si="6"/>
        <v>8.53</v>
      </c>
      <c r="I19" s="17">
        <f t="shared" ref="I19:J19" si="43">ROUND(G19/2,2)</f>
        <v>3.6</v>
      </c>
      <c r="J19" s="17">
        <f t="shared" si="43"/>
        <v>4.27</v>
      </c>
      <c r="K19" s="17">
        <f t="shared" ref="K19:L19" si="44">MOD(I19,1)</f>
        <v>0.6</v>
      </c>
      <c r="L19" s="17">
        <f t="shared" si="44"/>
        <v>0.27</v>
      </c>
      <c r="M19" s="17">
        <f t="shared" si="9"/>
        <v>2564</v>
      </c>
      <c r="N19" s="17">
        <f t="shared" si="10"/>
        <v>1155</v>
      </c>
      <c r="O19" s="11">
        <f t="shared" si="11"/>
        <v>-901.1</v>
      </c>
      <c r="P19" s="11">
        <f t="shared" si="12"/>
        <v>-473.2</v>
      </c>
    </row>
    <row r="20">
      <c r="A20" s="4" t="s">
        <v>310</v>
      </c>
      <c r="B20" s="30"/>
      <c r="C20" s="28">
        <v>-9.2</v>
      </c>
      <c r="D20" s="29">
        <v>-6.3</v>
      </c>
      <c r="E20" s="11">
        <f t="shared" si="3"/>
        <v>-228.3</v>
      </c>
      <c r="F20" s="11">
        <f t="shared" si="4"/>
        <v>-126.4</v>
      </c>
      <c r="G20" s="10">
        <f t="shared" si="5"/>
        <v>5.33</v>
      </c>
      <c r="H20" s="17">
        <f t="shared" si="6"/>
        <v>3.73</v>
      </c>
      <c r="I20" s="17">
        <f t="shared" ref="I20:J20" si="45">ROUND(G20/2,2)</f>
        <v>2.67</v>
      </c>
      <c r="J20" s="17">
        <f t="shared" si="45"/>
        <v>1.87</v>
      </c>
      <c r="K20" s="17">
        <f t="shared" ref="K20:L20" si="46">MOD(I20,1)</f>
        <v>0.67</v>
      </c>
      <c r="L20" s="17">
        <f t="shared" si="46"/>
        <v>0.87</v>
      </c>
      <c r="M20" s="17">
        <f t="shared" si="9"/>
        <v>2854</v>
      </c>
      <c r="N20" s="17">
        <f t="shared" si="10"/>
        <v>3525</v>
      </c>
      <c r="O20" s="11">
        <f t="shared" si="11"/>
        <v>-744.6</v>
      </c>
      <c r="P20" s="11">
        <f t="shared" si="12"/>
        <v>-412.3</v>
      </c>
    </row>
    <row r="21">
      <c r="A21" s="4" t="s">
        <v>342</v>
      </c>
      <c r="B21" s="30"/>
      <c r="C21" s="28">
        <v>-8.5</v>
      </c>
      <c r="D21" s="29">
        <v>-6.3</v>
      </c>
      <c r="E21" s="11">
        <f t="shared" si="3"/>
        <v>-209.6</v>
      </c>
      <c r="F21" s="11">
        <f t="shared" si="4"/>
        <v>-126.4</v>
      </c>
      <c r="G21" s="10">
        <f t="shared" si="5"/>
        <v>5.33</v>
      </c>
      <c r="H21" s="17">
        <f t="shared" si="6"/>
        <v>1.86</v>
      </c>
      <c r="I21" s="17">
        <f t="shared" ref="I21:J21" si="47">ROUND(G21/2,2)</f>
        <v>2.67</v>
      </c>
      <c r="J21" s="17">
        <f t="shared" si="47"/>
        <v>0.93</v>
      </c>
      <c r="K21" s="17">
        <f t="shared" ref="K21:L21" si="48">MOD(I21,1)</f>
        <v>0.67</v>
      </c>
      <c r="L21" s="17">
        <f t="shared" si="48"/>
        <v>0.93</v>
      </c>
      <c r="M21" s="17">
        <f t="shared" si="9"/>
        <v>2854</v>
      </c>
      <c r="N21" s="17">
        <f t="shared" si="10"/>
        <v>3762</v>
      </c>
      <c r="O21" s="11">
        <f t="shared" si="11"/>
        <v>-683.7</v>
      </c>
      <c r="P21" s="11">
        <f t="shared" si="12"/>
        <v>-412.3</v>
      </c>
    </row>
    <row r="22">
      <c r="A22" s="4" t="s">
        <v>343</v>
      </c>
      <c r="B22" s="30"/>
      <c r="C22" s="28">
        <v>-9.0</v>
      </c>
      <c r="D22" s="29">
        <v>-6.3</v>
      </c>
      <c r="E22" s="11">
        <f t="shared" si="3"/>
        <v>-223</v>
      </c>
      <c r="F22" s="11">
        <f t="shared" si="4"/>
        <v>-126.4</v>
      </c>
      <c r="G22" s="10">
        <f t="shared" si="5"/>
        <v>5.33</v>
      </c>
      <c r="H22" s="17">
        <f t="shared" si="6"/>
        <v>3.2</v>
      </c>
      <c r="I22" s="17">
        <f t="shared" ref="I22:J22" si="49">ROUND(G22/2,2)</f>
        <v>2.67</v>
      </c>
      <c r="J22" s="17">
        <f t="shared" si="49"/>
        <v>1.6</v>
      </c>
      <c r="K22" s="17">
        <f t="shared" ref="K22:L22" si="50">MOD(I22,1)</f>
        <v>0.67</v>
      </c>
      <c r="L22" s="17">
        <f t="shared" si="50"/>
        <v>0.6</v>
      </c>
      <c r="M22" s="17">
        <f t="shared" si="9"/>
        <v>2854</v>
      </c>
      <c r="N22" s="17">
        <f t="shared" si="10"/>
        <v>2458</v>
      </c>
      <c r="O22" s="11">
        <f t="shared" si="11"/>
        <v>-727.2</v>
      </c>
      <c r="P22" s="11">
        <f t="shared" si="12"/>
        <v>-412.3</v>
      </c>
    </row>
    <row r="23">
      <c r="A23" s="4" t="s">
        <v>256</v>
      </c>
      <c r="B23" s="27"/>
      <c r="C23" s="28">
        <v>-8.0</v>
      </c>
      <c r="D23" s="29">
        <v>-6.8</v>
      </c>
      <c r="E23" s="11">
        <f t="shared" si="3"/>
        <v>-196.3</v>
      </c>
      <c r="F23" s="11">
        <f t="shared" si="4"/>
        <v>-139.8</v>
      </c>
      <c r="G23" s="10">
        <f t="shared" si="5"/>
        <v>6.67</v>
      </c>
      <c r="H23" s="17">
        <f t="shared" si="6"/>
        <v>0.53</v>
      </c>
      <c r="I23" s="17">
        <f t="shared" ref="I23:J23" si="51">ROUND(G23/2,2)</f>
        <v>3.34</v>
      </c>
      <c r="J23" s="17">
        <f t="shared" si="51"/>
        <v>0.27</v>
      </c>
      <c r="K23" s="17">
        <f t="shared" ref="K23:L23" si="52">MOD(I23,1)</f>
        <v>0.34</v>
      </c>
      <c r="L23" s="17">
        <f t="shared" si="52"/>
        <v>0.27</v>
      </c>
      <c r="M23" s="17">
        <f t="shared" si="9"/>
        <v>1486</v>
      </c>
      <c r="N23" s="17">
        <f t="shared" si="10"/>
        <v>1155</v>
      </c>
      <c r="O23" s="11">
        <f t="shared" si="11"/>
        <v>-640.2</v>
      </c>
      <c r="P23" s="11">
        <f t="shared" si="12"/>
        <v>-455.8</v>
      </c>
    </row>
    <row r="24">
      <c r="A24" s="4" t="s">
        <v>294</v>
      </c>
      <c r="B24" s="30"/>
      <c r="C24" s="28">
        <v>-9.8</v>
      </c>
      <c r="D24" s="29">
        <v>-7.3</v>
      </c>
      <c r="E24" s="11">
        <f t="shared" si="3"/>
        <v>-244.3</v>
      </c>
      <c r="F24" s="11">
        <f t="shared" si="4"/>
        <v>-153.1</v>
      </c>
      <c r="G24" s="10">
        <f t="shared" si="5"/>
        <v>8</v>
      </c>
      <c r="H24" s="17">
        <f t="shared" si="6"/>
        <v>5.33</v>
      </c>
      <c r="I24" s="17">
        <f t="shared" ref="I24:J24" si="53">ROUND(G24/2,2)</f>
        <v>4</v>
      </c>
      <c r="J24" s="17">
        <f t="shared" si="53"/>
        <v>2.67</v>
      </c>
      <c r="K24" s="17">
        <f t="shared" ref="K24:L24" si="54">MOD(I24,1)</f>
        <v>0</v>
      </c>
      <c r="L24" s="17">
        <f t="shared" si="54"/>
        <v>0.67</v>
      </c>
      <c r="M24" s="17">
        <f t="shared" si="9"/>
        <v>76</v>
      </c>
      <c r="N24" s="17">
        <f t="shared" si="10"/>
        <v>2735</v>
      </c>
      <c r="O24" s="11">
        <f t="shared" si="11"/>
        <v>-796.8</v>
      </c>
      <c r="P24" s="11">
        <f t="shared" si="12"/>
        <v>-499.3</v>
      </c>
    </row>
    <row r="25">
      <c r="A25" s="4" t="s">
        <v>295</v>
      </c>
      <c r="B25" s="30"/>
      <c r="C25" s="28">
        <v>-8.1</v>
      </c>
      <c r="D25" s="29">
        <v>-7.2</v>
      </c>
      <c r="E25" s="11">
        <f t="shared" si="3"/>
        <v>-199</v>
      </c>
      <c r="F25" s="11">
        <f t="shared" si="4"/>
        <v>-150.4</v>
      </c>
      <c r="G25" s="10">
        <f t="shared" si="5"/>
        <v>7.73</v>
      </c>
      <c r="H25" s="17">
        <f t="shared" si="6"/>
        <v>0.8</v>
      </c>
      <c r="I25" s="17">
        <f t="shared" ref="I25:J25" si="55">ROUND(G25/2,2)</f>
        <v>3.87</v>
      </c>
      <c r="J25" s="17">
        <f t="shared" si="55"/>
        <v>0.4</v>
      </c>
      <c r="K25" s="17">
        <f t="shared" ref="K25:L25" si="56">MOD(I25,1)</f>
        <v>0.87</v>
      </c>
      <c r="L25" s="17">
        <f t="shared" si="56"/>
        <v>0.4</v>
      </c>
      <c r="M25" s="17">
        <f t="shared" si="9"/>
        <v>3684</v>
      </c>
      <c r="N25" s="17">
        <f t="shared" si="10"/>
        <v>1668</v>
      </c>
      <c r="O25" s="11">
        <f t="shared" si="11"/>
        <v>-648.9</v>
      </c>
      <c r="P25" s="11">
        <f t="shared" si="12"/>
        <v>-490.6</v>
      </c>
    </row>
    <row r="26">
      <c r="A26" s="4" t="s">
        <v>344</v>
      </c>
      <c r="B26" s="30"/>
      <c r="C26" s="28">
        <v>-10.2</v>
      </c>
      <c r="D26" s="29">
        <v>-6.9</v>
      </c>
      <c r="E26" s="11">
        <f t="shared" si="3"/>
        <v>-255</v>
      </c>
      <c r="F26" s="11">
        <f t="shared" si="4"/>
        <v>-142.4</v>
      </c>
      <c r="G26" s="10">
        <f t="shared" si="5"/>
        <v>6.93</v>
      </c>
      <c r="H26" s="17">
        <f t="shared" si="6"/>
        <v>6.4</v>
      </c>
      <c r="I26" s="17">
        <f t="shared" ref="I26:J26" si="57">ROUND(G26/2,2)</f>
        <v>3.47</v>
      </c>
      <c r="J26" s="17">
        <f t="shared" si="57"/>
        <v>3.2</v>
      </c>
      <c r="K26" s="17">
        <f t="shared" ref="K26:L26" si="58">MOD(I26,1)</f>
        <v>0.47</v>
      </c>
      <c r="L26" s="17">
        <f t="shared" si="58"/>
        <v>0.2</v>
      </c>
      <c r="M26" s="17">
        <f t="shared" si="9"/>
        <v>2025</v>
      </c>
      <c r="N26" s="17">
        <f t="shared" si="10"/>
        <v>878</v>
      </c>
      <c r="O26" s="11">
        <f t="shared" si="11"/>
        <v>-831.6</v>
      </c>
      <c r="P26" s="11">
        <f t="shared" si="12"/>
        <v>-464.5</v>
      </c>
    </row>
    <row r="27">
      <c r="A27" s="4" t="s">
        <v>257</v>
      </c>
      <c r="B27" s="27"/>
      <c r="C27" s="28">
        <v>-8.7</v>
      </c>
      <c r="D27" s="29">
        <v>-5.6</v>
      </c>
      <c r="E27" s="11">
        <f t="shared" si="3"/>
        <v>-215</v>
      </c>
      <c r="F27" s="11">
        <f t="shared" si="4"/>
        <v>-107.8</v>
      </c>
      <c r="G27" s="10">
        <f t="shared" si="5"/>
        <v>3.47</v>
      </c>
      <c r="H27" s="17">
        <f t="shared" si="6"/>
        <v>2.4</v>
      </c>
      <c r="I27" s="17">
        <f t="shared" ref="I27:J27" si="59">ROUND(G27/2,2)</f>
        <v>1.74</v>
      </c>
      <c r="J27" s="17">
        <f t="shared" si="59"/>
        <v>1.2</v>
      </c>
      <c r="K27" s="17">
        <f t="shared" ref="K27:L27" si="60">MOD(I27,1)</f>
        <v>0.74</v>
      </c>
      <c r="L27" s="17">
        <f t="shared" si="60"/>
        <v>0.2</v>
      </c>
      <c r="M27" s="17">
        <f t="shared" si="9"/>
        <v>3145</v>
      </c>
      <c r="N27" s="17">
        <f t="shared" si="10"/>
        <v>878</v>
      </c>
      <c r="O27" s="11">
        <f t="shared" si="11"/>
        <v>-701.1</v>
      </c>
      <c r="P27" s="11">
        <f t="shared" si="12"/>
        <v>-351.5</v>
      </c>
    </row>
    <row r="28">
      <c r="A28" s="4" t="s">
        <v>311</v>
      </c>
      <c r="B28" s="30"/>
      <c r="C28" s="28">
        <v>-9.7</v>
      </c>
      <c r="D28" s="29">
        <v>-6.2</v>
      </c>
      <c r="E28" s="11">
        <f t="shared" si="3"/>
        <v>-241.6</v>
      </c>
      <c r="F28" s="11">
        <f t="shared" si="4"/>
        <v>-123.8</v>
      </c>
      <c r="G28" s="10">
        <f t="shared" si="5"/>
        <v>5.07</v>
      </c>
      <c r="H28" s="17">
        <f t="shared" si="6"/>
        <v>5.06</v>
      </c>
      <c r="I28" s="17">
        <f t="shared" ref="I28:J28" si="61">ROUND(G28/2,2)</f>
        <v>2.54</v>
      </c>
      <c r="J28" s="17">
        <f t="shared" si="61"/>
        <v>2.53</v>
      </c>
      <c r="K28" s="17">
        <f t="shared" ref="K28:L28" si="62">MOD(I28,1)</f>
        <v>0.54</v>
      </c>
      <c r="L28" s="17">
        <f t="shared" si="62"/>
        <v>0.53</v>
      </c>
      <c r="M28" s="17">
        <f t="shared" si="9"/>
        <v>2315</v>
      </c>
      <c r="N28" s="17">
        <f t="shared" si="10"/>
        <v>2182</v>
      </c>
      <c r="O28" s="11">
        <f t="shared" si="11"/>
        <v>-788.1</v>
      </c>
      <c r="P28" s="11">
        <f t="shared" si="12"/>
        <v>-403.7</v>
      </c>
    </row>
    <row r="29">
      <c r="A29" s="4" t="s">
        <v>322</v>
      </c>
      <c r="B29" s="30"/>
      <c r="C29" s="28">
        <v>-9.2</v>
      </c>
      <c r="D29" s="29">
        <v>-5.3</v>
      </c>
      <c r="E29" s="11">
        <f t="shared" si="3"/>
        <v>-228.3</v>
      </c>
      <c r="F29" s="11">
        <f t="shared" si="4"/>
        <v>-99.8</v>
      </c>
      <c r="G29" s="10">
        <f t="shared" si="5"/>
        <v>2.67</v>
      </c>
      <c r="H29" s="17">
        <f t="shared" si="6"/>
        <v>3.73</v>
      </c>
      <c r="I29" s="17">
        <f t="shared" ref="I29:J29" si="63">ROUND(G29/2,2)</f>
        <v>1.34</v>
      </c>
      <c r="J29" s="17">
        <f t="shared" si="63"/>
        <v>1.87</v>
      </c>
      <c r="K29" s="17">
        <f t="shared" ref="K29:L29" si="64">MOD(I29,1)</f>
        <v>0.34</v>
      </c>
      <c r="L29" s="17">
        <f t="shared" si="64"/>
        <v>0.87</v>
      </c>
      <c r="M29" s="17">
        <f t="shared" si="9"/>
        <v>1486</v>
      </c>
      <c r="N29" s="17">
        <f t="shared" si="10"/>
        <v>3525</v>
      </c>
      <c r="O29" s="11">
        <f t="shared" si="11"/>
        <v>-744.6</v>
      </c>
      <c r="P29" s="11">
        <f t="shared" si="12"/>
        <v>-325.4</v>
      </c>
    </row>
    <row r="30">
      <c r="A30" s="4" t="s">
        <v>345</v>
      </c>
      <c r="B30" s="30"/>
      <c r="C30" s="28">
        <v>-10.4</v>
      </c>
      <c r="D30" s="29">
        <v>-6.8</v>
      </c>
      <c r="E30" s="11">
        <f t="shared" si="3"/>
        <v>-260.3</v>
      </c>
      <c r="F30" s="11">
        <f t="shared" si="4"/>
        <v>-139.8</v>
      </c>
      <c r="G30" s="10">
        <f t="shared" si="5"/>
        <v>6.67</v>
      </c>
      <c r="H30" s="17">
        <f t="shared" si="6"/>
        <v>6.93</v>
      </c>
      <c r="I30" s="17">
        <f t="shared" ref="I30:J30" si="65">ROUND(G30/2,2)</f>
        <v>3.34</v>
      </c>
      <c r="J30" s="17">
        <f t="shared" si="65"/>
        <v>3.47</v>
      </c>
      <c r="K30" s="17">
        <f t="shared" ref="K30:L30" si="66">MOD(I30,1)</f>
        <v>0.34</v>
      </c>
      <c r="L30" s="17">
        <f t="shared" si="66"/>
        <v>0.47</v>
      </c>
      <c r="M30" s="17">
        <f t="shared" si="9"/>
        <v>1486</v>
      </c>
      <c r="N30" s="17">
        <f t="shared" si="10"/>
        <v>1945</v>
      </c>
      <c r="O30" s="11">
        <f t="shared" si="11"/>
        <v>-849</v>
      </c>
      <c r="P30" s="11">
        <f t="shared" si="12"/>
        <v>-455.8</v>
      </c>
    </row>
    <row r="31">
      <c r="A31" s="4" t="s">
        <v>271</v>
      </c>
      <c r="B31" s="30"/>
      <c r="C31" s="28">
        <v>-11.8</v>
      </c>
      <c r="D31" s="29">
        <v>-6.9</v>
      </c>
      <c r="E31" s="11">
        <f t="shared" si="3"/>
        <v>-297.6</v>
      </c>
      <c r="F31" s="11">
        <f t="shared" si="4"/>
        <v>-142.4</v>
      </c>
      <c r="G31" s="10">
        <f t="shared" si="5"/>
        <v>6.93</v>
      </c>
      <c r="H31" s="17">
        <f t="shared" si="6"/>
        <v>10.66</v>
      </c>
      <c r="I31" s="17">
        <f t="shared" ref="I31:J31" si="67">ROUND(G31/2,2)</f>
        <v>3.47</v>
      </c>
      <c r="J31" s="17">
        <f t="shared" si="67"/>
        <v>5.33</v>
      </c>
      <c r="K31" s="17">
        <f t="shared" ref="K31:L31" si="68">MOD(I31,1)</f>
        <v>0.47</v>
      </c>
      <c r="L31" s="17">
        <f t="shared" si="68"/>
        <v>0.33</v>
      </c>
      <c r="M31" s="17">
        <f t="shared" si="9"/>
        <v>2025</v>
      </c>
      <c r="N31" s="17">
        <f t="shared" si="10"/>
        <v>1392</v>
      </c>
      <c r="O31" s="11">
        <f t="shared" si="11"/>
        <v>-970.7</v>
      </c>
      <c r="P31" s="11">
        <f t="shared" si="12"/>
        <v>-464.5</v>
      </c>
    </row>
    <row r="32">
      <c r="A32" s="4" t="s">
        <v>296</v>
      </c>
      <c r="B32" s="30"/>
      <c r="C32" s="28">
        <v>-10.8</v>
      </c>
      <c r="D32" s="29">
        <v>-7.3</v>
      </c>
      <c r="E32" s="11">
        <f t="shared" si="3"/>
        <v>-271</v>
      </c>
      <c r="F32" s="11">
        <f t="shared" si="4"/>
        <v>-153.1</v>
      </c>
      <c r="G32" s="10">
        <f t="shared" si="5"/>
        <v>8</v>
      </c>
      <c r="H32" s="17">
        <f t="shared" si="6"/>
        <v>8</v>
      </c>
      <c r="I32" s="17">
        <f t="shared" ref="I32:J32" si="69">ROUND(G32/2,2)</f>
        <v>4</v>
      </c>
      <c r="J32" s="17">
        <f t="shared" si="69"/>
        <v>4</v>
      </c>
      <c r="K32" s="17">
        <f t="shared" ref="K32:L32" si="70">MOD(I32,1)</f>
        <v>0</v>
      </c>
      <c r="L32" s="17">
        <f t="shared" si="70"/>
        <v>0</v>
      </c>
      <c r="M32" s="17">
        <f t="shared" si="9"/>
        <v>76</v>
      </c>
      <c r="N32" s="17">
        <f t="shared" si="10"/>
        <v>88</v>
      </c>
      <c r="O32" s="11">
        <f t="shared" si="11"/>
        <v>-883.8</v>
      </c>
      <c r="P32" s="11">
        <f t="shared" si="12"/>
        <v>-499.3</v>
      </c>
    </row>
    <row r="33">
      <c r="A33" s="4" t="s">
        <v>346</v>
      </c>
      <c r="B33" s="30"/>
      <c r="C33" s="28">
        <v>-10.4</v>
      </c>
      <c r="D33" s="29">
        <v>-6.1</v>
      </c>
      <c r="E33" s="11">
        <f t="shared" si="3"/>
        <v>-260.3</v>
      </c>
      <c r="F33" s="11">
        <f t="shared" si="4"/>
        <v>-121.1</v>
      </c>
      <c r="G33" s="10">
        <f t="shared" si="5"/>
        <v>4.8</v>
      </c>
      <c r="H33" s="17">
        <f t="shared" si="6"/>
        <v>6.93</v>
      </c>
      <c r="I33" s="17">
        <f t="shared" ref="I33:J33" si="71">ROUND(G33/2,2)</f>
        <v>2.4</v>
      </c>
      <c r="J33" s="17">
        <f t="shared" si="71"/>
        <v>3.47</v>
      </c>
      <c r="K33" s="17">
        <f t="shared" ref="K33:L33" si="72">MOD(I33,1)</f>
        <v>0.4</v>
      </c>
      <c r="L33" s="17">
        <f t="shared" si="72"/>
        <v>0.47</v>
      </c>
      <c r="M33" s="17">
        <f t="shared" si="9"/>
        <v>1735</v>
      </c>
      <c r="N33" s="17">
        <f t="shared" si="10"/>
        <v>1945</v>
      </c>
      <c r="O33" s="11">
        <f t="shared" si="11"/>
        <v>-849</v>
      </c>
      <c r="P33" s="11">
        <f t="shared" si="12"/>
        <v>-395</v>
      </c>
    </row>
    <row r="34">
      <c r="A34" s="4" t="s">
        <v>387</v>
      </c>
      <c r="B34" s="30"/>
      <c r="C34" s="28">
        <v>-9.0</v>
      </c>
      <c r="D34" s="29">
        <v>-4.5</v>
      </c>
      <c r="E34" s="11">
        <f t="shared" si="3"/>
        <v>-223</v>
      </c>
      <c r="F34" s="11">
        <f t="shared" si="4"/>
        <v>-78.4</v>
      </c>
      <c r="G34" s="10">
        <f t="shared" si="5"/>
        <v>0.53</v>
      </c>
      <c r="H34" s="17">
        <f t="shared" si="6"/>
        <v>3.2</v>
      </c>
      <c r="I34" s="17">
        <f t="shared" ref="I34:J34" si="73">ROUND(G34/2,2)</f>
        <v>0.27</v>
      </c>
      <c r="J34" s="17">
        <f t="shared" si="73"/>
        <v>1.6</v>
      </c>
      <c r="K34" s="17">
        <f t="shared" ref="K34:L34" si="74">MOD(I34,1)</f>
        <v>0.27</v>
      </c>
      <c r="L34" s="17">
        <f t="shared" si="74"/>
        <v>0.6</v>
      </c>
      <c r="M34" s="17">
        <f t="shared" si="9"/>
        <v>1196</v>
      </c>
      <c r="N34" s="17">
        <f t="shared" si="10"/>
        <v>2458</v>
      </c>
      <c r="O34" s="11">
        <f t="shared" si="11"/>
        <v>-727.2</v>
      </c>
      <c r="P34" s="11">
        <f t="shared" si="12"/>
        <v>-255.8</v>
      </c>
    </row>
    <row r="35">
      <c r="A35" s="4" t="s">
        <v>388</v>
      </c>
      <c r="B35" s="30"/>
      <c r="C35" s="28">
        <v>-8.0</v>
      </c>
      <c r="D35" s="29">
        <v>-6.7</v>
      </c>
      <c r="E35" s="11">
        <f t="shared" si="3"/>
        <v>-196.3</v>
      </c>
      <c r="F35" s="11">
        <f t="shared" si="4"/>
        <v>-137.1</v>
      </c>
      <c r="G35" s="10">
        <f t="shared" si="5"/>
        <v>6.4</v>
      </c>
      <c r="H35" s="17">
        <f t="shared" si="6"/>
        <v>0.53</v>
      </c>
      <c r="I35" s="17">
        <f t="shared" ref="I35:J35" si="75">ROUND(G35/2,2)</f>
        <v>3.2</v>
      </c>
      <c r="J35" s="17">
        <f t="shared" si="75"/>
        <v>0.27</v>
      </c>
      <c r="K35" s="17">
        <f t="shared" ref="K35:L35" si="76">MOD(I35,1)</f>
        <v>0.2</v>
      </c>
      <c r="L35" s="17">
        <f t="shared" si="76"/>
        <v>0.27</v>
      </c>
      <c r="M35" s="17">
        <f t="shared" si="9"/>
        <v>905</v>
      </c>
      <c r="N35" s="17">
        <f t="shared" si="10"/>
        <v>1155</v>
      </c>
      <c r="O35" s="11">
        <f t="shared" si="11"/>
        <v>-640.2</v>
      </c>
      <c r="P35" s="11">
        <f t="shared" si="12"/>
        <v>-447.1</v>
      </c>
    </row>
    <row r="36">
      <c r="A36" s="4" t="s">
        <v>389</v>
      </c>
      <c r="B36" s="30"/>
      <c r="C36" s="28">
        <v>-8.5</v>
      </c>
      <c r="D36" s="29">
        <v>-5.6</v>
      </c>
      <c r="E36" s="11">
        <f t="shared" si="3"/>
        <v>-209.6</v>
      </c>
      <c r="F36" s="11">
        <f t="shared" si="4"/>
        <v>-107.8</v>
      </c>
      <c r="G36" s="10">
        <f t="shared" si="5"/>
        <v>3.47</v>
      </c>
      <c r="H36" s="17">
        <f t="shared" si="6"/>
        <v>1.86</v>
      </c>
      <c r="I36" s="17">
        <f t="shared" ref="I36:J36" si="77">ROUND(G36/2,2)</f>
        <v>1.74</v>
      </c>
      <c r="J36" s="17">
        <f t="shared" si="77"/>
        <v>0.93</v>
      </c>
      <c r="K36" s="17">
        <f t="shared" ref="K36:L36" si="78">MOD(I36,1)</f>
        <v>0.74</v>
      </c>
      <c r="L36" s="17">
        <f t="shared" si="78"/>
        <v>0.93</v>
      </c>
      <c r="M36" s="17">
        <f t="shared" si="9"/>
        <v>3145</v>
      </c>
      <c r="N36" s="17">
        <f t="shared" si="10"/>
        <v>3762</v>
      </c>
      <c r="O36" s="11">
        <f t="shared" si="11"/>
        <v>-683.7</v>
      </c>
      <c r="P36" s="11">
        <f t="shared" si="12"/>
        <v>-351.5</v>
      </c>
    </row>
    <row r="37">
      <c r="A37" s="4" t="s">
        <v>347</v>
      </c>
      <c r="B37" s="30"/>
      <c r="C37" s="28">
        <v>-9.3</v>
      </c>
      <c r="D37" s="29">
        <v>-6.6</v>
      </c>
      <c r="E37" s="11">
        <f t="shared" si="3"/>
        <v>-231</v>
      </c>
      <c r="F37" s="11">
        <f t="shared" si="4"/>
        <v>-134.4</v>
      </c>
      <c r="G37" s="10">
        <f t="shared" si="5"/>
        <v>6.13</v>
      </c>
      <c r="H37" s="17">
        <f t="shared" si="6"/>
        <v>4</v>
      </c>
      <c r="I37" s="17">
        <f t="shared" ref="I37:J37" si="79">ROUND(G37/2,2)</f>
        <v>3.07</v>
      </c>
      <c r="J37" s="17">
        <f t="shared" si="79"/>
        <v>2</v>
      </c>
      <c r="K37" s="17">
        <f t="shared" ref="K37:L37" si="80">MOD(I37,1)</f>
        <v>0.07</v>
      </c>
      <c r="L37" s="17">
        <f t="shared" si="80"/>
        <v>0</v>
      </c>
      <c r="M37" s="17">
        <f t="shared" si="9"/>
        <v>366</v>
      </c>
      <c r="N37" s="17">
        <f t="shared" si="10"/>
        <v>88</v>
      </c>
      <c r="O37" s="11">
        <f t="shared" si="11"/>
        <v>-753.3</v>
      </c>
      <c r="P37" s="11">
        <f t="shared" si="12"/>
        <v>-438.4</v>
      </c>
    </row>
    <row r="38">
      <c r="A38" s="4" t="s">
        <v>348</v>
      </c>
      <c r="B38" s="30"/>
      <c r="C38" s="28">
        <v>-10.3</v>
      </c>
      <c r="D38" s="29">
        <v>-5.8</v>
      </c>
      <c r="E38" s="11">
        <f t="shared" si="3"/>
        <v>-257.6</v>
      </c>
      <c r="F38" s="11">
        <f t="shared" si="4"/>
        <v>-113.1</v>
      </c>
      <c r="G38" s="10">
        <f t="shared" si="5"/>
        <v>4</v>
      </c>
      <c r="H38" s="17">
        <f t="shared" si="6"/>
        <v>6.66</v>
      </c>
      <c r="I38" s="17">
        <f t="shared" ref="I38:J38" si="81">ROUND(G38/2,2)</f>
        <v>2</v>
      </c>
      <c r="J38" s="17">
        <f t="shared" si="81"/>
        <v>3.33</v>
      </c>
      <c r="K38" s="17">
        <f t="shared" ref="K38:L38" si="82">MOD(I38,1)</f>
        <v>0</v>
      </c>
      <c r="L38" s="17">
        <f t="shared" si="82"/>
        <v>0.33</v>
      </c>
      <c r="M38" s="17">
        <f t="shared" si="9"/>
        <v>76</v>
      </c>
      <c r="N38" s="17">
        <f t="shared" si="10"/>
        <v>1392</v>
      </c>
      <c r="O38" s="11">
        <f t="shared" si="11"/>
        <v>-840.3</v>
      </c>
      <c r="P38" s="11">
        <f t="shared" si="12"/>
        <v>-368.9</v>
      </c>
    </row>
    <row r="39">
      <c r="A39" s="4" t="s">
        <v>349</v>
      </c>
      <c r="B39" s="30"/>
      <c r="C39" s="28">
        <v>-11.3</v>
      </c>
      <c r="D39" s="29">
        <v>-7.1</v>
      </c>
      <c r="E39" s="11">
        <f t="shared" si="3"/>
        <v>-284.3</v>
      </c>
      <c r="F39" s="11">
        <f t="shared" si="4"/>
        <v>-147.8</v>
      </c>
      <c r="G39" s="10">
        <f t="shared" si="5"/>
        <v>7.47</v>
      </c>
      <c r="H39" s="17">
        <f t="shared" si="6"/>
        <v>9.33</v>
      </c>
      <c r="I39" s="17">
        <f t="shared" ref="I39:J39" si="83">ROUND(G39/2,2)</f>
        <v>3.74</v>
      </c>
      <c r="J39" s="17">
        <f t="shared" si="83"/>
        <v>4.67</v>
      </c>
      <c r="K39" s="17">
        <f t="shared" ref="K39:L39" si="84">MOD(I39,1)</f>
        <v>0.74</v>
      </c>
      <c r="L39" s="17">
        <f t="shared" si="84"/>
        <v>0.67</v>
      </c>
      <c r="M39" s="17">
        <f t="shared" si="9"/>
        <v>3145</v>
      </c>
      <c r="N39" s="17">
        <f t="shared" si="10"/>
        <v>2735</v>
      </c>
      <c r="O39" s="11">
        <f t="shared" si="11"/>
        <v>-927.2</v>
      </c>
      <c r="P39" s="11">
        <f t="shared" si="12"/>
        <v>-481.9</v>
      </c>
    </row>
    <row r="40">
      <c r="A40" s="4" t="s">
        <v>312</v>
      </c>
      <c r="B40" s="30"/>
      <c r="C40" s="28">
        <v>-9.4</v>
      </c>
      <c r="D40" s="29">
        <v>-5.9</v>
      </c>
      <c r="E40" s="11">
        <f t="shared" si="3"/>
        <v>-233.6</v>
      </c>
      <c r="F40" s="11">
        <f t="shared" si="4"/>
        <v>-115.8</v>
      </c>
      <c r="G40" s="10">
        <f t="shared" si="5"/>
        <v>4.27</v>
      </c>
      <c r="H40" s="17">
        <f t="shared" si="6"/>
        <v>4.26</v>
      </c>
      <c r="I40" s="17">
        <f t="shared" ref="I40:J40" si="85">ROUND(G40/2,2)</f>
        <v>2.14</v>
      </c>
      <c r="J40" s="17">
        <f t="shared" si="85"/>
        <v>2.13</v>
      </c>
      <c r="K40" s="17">
        <f t="shared" ref="K40:L40" si="86">MOD(I40,1)</f>
        <v>0.14</v>
      </c>
      <c r="L40" s="17">
        <f t="shared" si="86"/>
        <v>0.13</v>
      </c>
      <c r="M40" s="17">
        <f t="shared" si="9"/>
        <v>657</v>
      </c>
      <c r="N40" s="17">
        <f t="shared" si="10"/>
        <v>602</v>
      </c>
      <c r="O40" s="11">
        <f t="shared" si="11"/>
        <v>-762</v>
      </c>
      <c r="P40" s="11">
        <f t="shared" si="12"/>
        <v>-377.6</v>
      </c>
    </row>
    <row r="41">
      <c r="A41" s="4" t="s">
        <v>323</v>
      </c>
      <c r="B41" s="30"/>
      <c r="C41" s="28">
        <v>-9.3</v>
      </c>
      <c r="D41" s="29">
        <v>-5.1</v>
      </c>
      <c r="E41" s="11">
        <f t="shared" si="3"/>
        <v>-231</v>
      </c>
      <c r="F41" s="11">
        <f t="shared" si="4"/>
        <v>-94.4</v>
      </c>
      <c r="G41" s="10">
        <f t="shared" si="5"/>
        <v>2.13</v>
      </c>
      <c r="H41" s="17">
        <f t="shared" si="6"/>
        <v>4</v>
      </c>
      <c r="I41" s="17">
        <f t="shared" ref="I41:J41" si="87">ROUND(G41/2,2)</f>
        <v>1.07</v>
      </c>
      <c r="J41" s="17">
        <f t="shared" si="87"/>
        <v>2</v>
      </c>
      <c r="K41" s="17">
        <f t="shared" ref="K41:L41" si="88">MOD(I41,1)</f>
        <v>0.07</v>
      </c>
      <c r="L41" s="17">
        <f t="shared" si="88"/>
        <v>0</v>
      </c>
      <c r="M41" s="17">
        <f t="shared" si="9"/>
        <v>366</v>
      </c>
      <c r="N41" s="17">
        <f t="shared" si="10"/>
        <v>88</v>
      </c>
      <c r="O41" s="11">
        <f t="shared" si="11"/>
        <v>-753.3</v>
      </c>
      <c r="P41" s="11">
        <f t="shared" si="12"/>
        <v>-308</v>
      </c>
    </row>
    <row r="42">
      <c r="A42" s="4" t="s">
        <v>350</v>
      </c>
      <c r="B42" s="30"/>
      <c r="C42" s="28">
        <v>-10.7</v>
      </c>
      <c r="D42" s="29">
        <v>-6.9</v>
      </c>
      <c r="E42" s="11">
        <f t="shared" si="3"/>
        <v>-268.3</v>
      </c>
      <c r="F42" s="11">
        <f t="shared" si="4"/>
        <v>-142.4</v>
      </c>
      <c r="G42" s="10">
        <f t="shared" si="5"/>
        <v>6.93</v>
      </c>
      <c r="H42" s="17">
        <f t="shared" si="6"/>
        <v>7.73</v>
      </c>
      <c r="I42" s="17">
        <f t="shared" ref="I42:J42" si="89">ROUND(G42/2,2)</f>
        <v>3.47</v>
      </c>
      <c r="J42" s="17">
        <f t="shared" si="89"/>
        <v>3.87</v>
      </c>
      <c r="K42" s="17">
        <f t="shared" ref="K42:L42" si="90">MOD(I42,1)</f>
        <v>0.47</v>
      </c>
      <c r="L42" s="17">
        <f t="shared" si="90"/>
        <v>0.87</v>
      </c>
      <c r="M42" s="17">
        <f t="shared" si="9"/>
        <v>2025</v>
      </c>
      <c r="N42" s="17">
        <f t="shared" si="10"/>
        <v>3525</v>
      </c>
      <c r="O42" s="11">
        <f t="shared" si="11"/>
        <v>-875.1</v>
      </c>
      <c r="P42" s="11">
        <f t="shared" si="12"/>
        <v>-464.5</v>
      </c>
    </row>
    <row r="43">
      <c r="A43" s="4" t="s">
        <v>351</v>
      </c>
      <c r="B43" s="30"/>
      <c r="C43" s="28">
        <v>-8.6</v>
      </c>
      <c r="D43" s="29">
        <v>-6.9</v>
      </c>
      <c r="E43" s="11">
        <f t="shared" si="3"/>
        <v>-212.3</v>
      </c>
      <c r="F43" s="11">
        <f t="shared" si="4"/>
        <v>-142.4</v>
      </c>
      <c r="G43" s="10">
        <f t="shared" si="5"/>
        <v>6.93</v>
      </c>
      <c r="H43" s="17">
        <f t="shared" si="6"/>
        <v>2.13</v>
      </c>
      <c r="I43" s="17">
        <f t="shared" ref="I43:J43" si="91">ROUND(G43/2,2)</f>
        <v>3.47</v>
      </c>
      <c r="J43" s="17">
        <f t="shared" si="91"/>
        <v>1.07</v>
      </c>
      <c r="K43" s="17">
        <f t="shared" ref="K43:L43" si="92">MOD(I43,1)</f>
        <v>0.47</v>
      </c>
      <c r="L43" s="17">
        <f t="shared" si="92"/>
        <v>0.07</v>
      </c>
      <c r="M43" s="17">
        <f t="shared" si="9"/>
        <v>2025</v>
      </c>
      <c r="N43" s="17">
        <f t="shared" si="10"/>
        <v>365</v>
      </c>
      <c r="O43" s="11">
        <f t="shared" si="11"/>
        <v>-692.4</v>
      </c>
      <c r="P43" s="11">
        <f t="shared" si="12"/>
        <v>-464.5</v>
      </c>
    </row>
    <row r="44">
      <c r="A44" s="4" t="s">
        <v>272</v>
      </c>
      <c r="B44" s="30"/>
      <c r="C44" s="28">
        <v>-10.0</v>
      </c>
      <c r="D44" s="29">
        <v>-5.5</v>
      </c>
      <c r="E44" s="11">
        <f t="shared" si="3"/>
        <v>-249.6</v>
      </c>
      <c r="F44" s="11">
        <f t="shared" si="4"/>
        <v>-105.1</v>
      </c>
      <c r="G44" s="10">
        <f t="shared" si="5"/>
        <v>3.2</v>
      </c>
      <c r="H44" s="17">
        <f t="shared" si="6"/>
        <v>5.86</v>
      </c>
      <c r="I44" s="17">
        <f t="shared" ref="I44:J44" si="93">ROUND(G44/2,2)</f>
        <v>1.6</v>
      </c>
      <c r="J44" s="17">
        <f t="shared" si="93"/>
        <v>2.93</v>
      </c>
      <c r="K44" s="17">
        <f t="shared" ref="K44:L44" si="94">MOD(I44,1)</f>
        <v>0.6</v>
      </c>
      <c r="L44" s="17">
        <f t="shared" si="94"/>
        <v>0.93</v>
      </c>
      <c r="M44" s="17">
        <f t="shared" si="9"/>
        <v>2564</v>
      </c>
      <c r="N44" s="17">
        <f t="shared" si="10"/>
        <v>3762</v>
      </c>
      <c r="O44" s="11">
        <f t="shared" si="11"/>
        <v>-814.2</v>
      </c>
      <c r="P44" s="11">
        <f t="shared" si="12"/>
        <v>-342.8</v>
      </c>
    </row>
    <row r="45">
      <c r="A45" s="4" t="s">
        <v>352</v>
      </c>
      <c r="B45" s="30"/>
      <c r="C45" s="28">
        <v>-9.9</v>
      </c>
      <c r="D45" s="29">
        <v>-6.9</v>
      </c>
      <c r="E45" s="11">
        <f t="shared" si="3"/>
        <v>-247</v>
      </c>
      <c r="F45" s="11">
        <f t="shared" si="4"/>
        <v>-142.4</v>
      </c>
      <c r="G45" s="10">
        <f t="shared" si="5"/>
        <v>6.93</v>
      </c>
      <c r="H45" s="17">
        <f t="shared" si="6"/>
        <v>5.6</v>
      </c>
      <c r="I45" s="17">
        <f t="shared" ref="I45:J45" si="95">ROUND(G45/2,2)</f>
        <v>3.47</v>
      </c>
      <c r="J45" s="17">
        <f t="shared" si="95"/>
        <v>2.8</v>
      </c>
      <c r="K45" s="17">
        <f t="shared" ref="K45:L45" si="96">MOD(I45,1)</f>
        <v>0.47</v>
      </c>
      <c r="L45" s="17">
        <f t="shared" si="96"/>
        <v>0.8</v>
      </c>
      <c r="M45" s="17">
        <f t="shared" si="9"/>
        <v>2025</v>
      </c>
      <c r="N45" s="17">
        <f t="shared" si="10"/>
        <v>3248</v>
      </c>
      <c r="O45" s="11">
        <f t="shared" si="11"/>
        <v>-805.5</v>
      </c>
      <c r="P45" s="11">
        <f t="shared" si="12"/>
        <v>-464.5</v>
      </c>
    </row>
    <row r="46">
      <c r="A46" s="4" t="s">
        <v>353</v>
      </c>
      <c r="B46" s="30"/>
      <c r="C46" s="28">
        <v>-8.1</v>
      </c>
      <c r="D46" s="29">
        <v>-7.0</v>
      </c>
      <c r="E46" s="11">
        <f t="shared" si="3"/>
        <v>-199</v>
      </c>
      <c r="F46" s="11">
        <f t="shared" si="4"/>
        <v>-145.1</v>
      </c>
      <c r="G46" s="10">
        <f t="shared" si="5"/>
        <v>7.2</v>
      </c>
      <c r="H46" s="17">
        <f t="shared" si="6"/>
        <v>0.8</v>
      </c>
      <c r="I46" s="17">
        <f t="shared" ref="I46:J46" si="97">ROUND(G46/2,2)</f>
        <v>3.6</v>
      </c>
      <c r="J46" s="17">
        <f t="shared" si="97"/>
        <v>0.4</v>
      </c>
      <c r="K46" s="17">
        <f t="shared" ref="K46:L46" si="98">MOD(I46,1)</f>
        <v>0.6</v>
      </c>
      <c r="L46" s="17">
        <f t="shared" si="98"/>
        <v>0.4</v>
      </c>
      <c r="M46" s="17">
        <f t="shared" si="9"/>
        <v>2564</v>
      </c>
      <c r="N46" s="17">
        <f t="shared" si="10"/>
        <v>1668</v>
      </c>
      <c r="O46" s="11">
        <f t="shared" si="11"/>
        <v>-648.9</v>
      </c>
      <c r="P46" s="11">
        <f t="shared" si="12"/>
        <v>-473.2</v>
      </c>
    </row>
    <row r="47">
      <c r="A47" s="4" t="s">
        <v>258</v>
      </c>
      <c r="B47" s="30"/>
      <c r="C47" s="28">
        <v>-8.6</v>
      </c>
      <c r="D47" s="29">
        <v>-5.8</v>
      </c>
      <c r="E47" s="11">
        <f t="shared" si="3"/>
        <v>-212.3</v>
      </c>
      <c r="F47" s="11">
        <f t="shared" si="4"/>
        <v>-113.1</v>
      </c>
      <c r="G47" s="10">
        <f t="shared" si="5"/>
        <v>4</v>
      </c>
      <c r="H47" s="17">
        <f t="shared" si="6"/>
        <v>2.13</v>
      </c>
      <c r="I47" s="17">
        <f t="shared" ref="I47:J47" si="99">ROUND(G47/2,2)</f>
        <v>2</v>
      </c>
      <c r="J47" s="17">
        <f t="shared" si="99"/>
        <v>1.07</v>
      </c>
      <c r="K47" s="17">
        <f t="shared" ref="K47:L47" si="100">MOD(I47,1)</f>
        <v>0</v>
      </c>
      <c r="L47" s="17">
        <f t="shared" si="100"/>
        <v>0.07</v>
      </c>
      <c r="M47" s="17">
        <f t="shared" si="9"/>
        <v>76</v>
      </c>
      <c r="N47" s="17">
        <f t="shared" si="10"/>
        <v>365</v>
      </c>
      <c r="O47" s="11">
        <f t="shared" si="11"/>
        <v>-692.4</v>
      </c>
      <c r="P47" s="11">
        <f t="shared" si="12"/>
        <v>-368.9</v>
      </c>
    </row>
    <row r="48">
      <c r="A48" s="4" t="s">
        <v>297</v>
      </c>
      <c r="B48" s="30"/>
      <c r="C48" s="28">
        <v>-8.7</v>
      </c>
      <c r="D48" s="29">
        <v>-7.2</v>
      </c>
      <c r="E48" s="11">
        <f t="shared" si="3"/>
        <v>-215</v>
      </c>
      <c r="F48" s="11">
        <f t="shared" si="4"/>
        <v>-150.4</v>
      </c>
      <c r="G48" s="10">
        <f t="shared" si="5"/>
        <v>7.73</v>
      </c>
      <c r="H48" s="17">
        <f t="shared" si="6"/>
        <v>2.4</v>
      </c>
      <c r="I48" s="17">
        <f t="shared" ref="I48:J48" si="101">ROUND(G48/2,2)</f>
        <v>3.87</v>
      </c>
      <c r="J48" s="17">
        <f t="shared" si="101"/>
        <v>1.2</v>
      </c>
      <c r="K48" s="17">
        <f t="shared" ref="K48:L48" si="102">MOD(I48,1)</f>
        <v>0.87</v>
      </c>
      <c r="L48" s="17">
        <f t="shared" si="102"/>
        <v>0.2</v>
      </c>
      <c r="M48" s="17">
        <f t="shared" si="9"/>
        <v>3684</v>
      </c>
      <c r="N48" s="17">
        <f t="shared" si="10"/>
        <v>878</v>
      </c>
      <c r="O48" s="11">
        <f t="shared" si="11"/>
        <v>-701.1</v>
      </c>
      <c r="P48" s="11">
        <f t="shared" si="12"/>
        <v>-490.6</v>
      </c>
    </row>
    <row r="49">
      <c r="A49" s="4" t="s">
        <v>354</v>
      </c>
      <c r="B49" s="30"/>
      <c r="C49" s="28">
        <v>-9.8</v>
      </c>
      <c r="D49" s="29">
        <v>-5.7</v>
      </c>
      <c r="E49" s="11">
        <f t="shared" si="3"/>
        <v>-244.3</v>
      </c>
      <c r="F49" s="11">
        <f t="shared" si="4"/>
        <v>-110.4</v>
      </c>
      <c r="G49" s="10">
        <f t="shared" si="5"/>
        <v>3.73</v>
      </c>
      <c r="H49" s="17">
        <f t="shared" si="6"/>
        <v>5.33</v>
      </c>
      <c r="I49" s="17">
        <f t="shared" ref="I49:J49" si="103">ROUND(G49/2,2)</f>
        <v>1.87</v>
      </c>
      <c r="J49" s="17">
        <f t="shared" si="103"/>
        <v>2.67</v>
      </c>
      <c r="K49" s="17">
        <f t="shared" ref="K49:L49" si="104">MOD(I49,1)</f>
        <v>0.87</v>
      </c>
      <c r="L49" s="17">
        <f t="shared" si="104"/>
        <v>0.67</v>
      </c>
      <c r="M49" s="17">
        <f t="shared" si="9"/>
        <v>3684</v>
      </c>
      <c r="N49" s="17">
        <f t="shared" si="10"/>
        <v>2735</v>
      </c>
      <c r="O49" s="11">
        <f t="shared" si="11"/>
        <v>-796.8</v>
      </c>
      <c r="P49" s="11">
        <f t="shared" si="12"/>
        <v>-360.2</v>
      </c>
    </row>
    <row r="50">
      <c r="A50" s="4" t="s">
        <v>273</v>
      </c>
      <c r="B50" s="30"/>
      <c r="C50" s="28">
        <v>-9.8</v>
      </c>
      <c r="D50" s="29">
        <v>-5.4</v>
      </c>
      <c r="E50" s="11">
        <f t="shared" si="3"/>
        <v>-244.3</v>
      </c>
      <c r="F50" s="11">
        <f t="shared" si="4"/>
        <v>-102.4</v>
      </c>
      <c r="G50" s="10">
        <f t="shared" si="5"/>
        <v>2.93</v>
      </c>
      <c r="H50" s="17">
        <f t="shared" si="6"/>
        <v>5.33</v>
      </c>
      <c r="I50" s="17">
        <f t="shared" ref="I50:J50" si="105">ROUND(G50/2,2)</f>
        <v>1.47</v>
      </c>
      <c r="J50" s="17">
        <f t="shared" si="105"/>
        <v>2.67</v>
      </c>
      <c r="K50" s="17">
        <f t="shared" ref="K50:L50" si="106">MOD(I50,1)</f>
        <v>0.47</v>
      </c>
      <c r="L50" s="17">
        <f t="shared" si="106"/>
        <v>0.67</v>
      </c>
      <c r="M50" s="17">
        <f t="shared" si="9"/>
        <v>2025</v>
      </c>
      <c r="N50" s="17">
        <f t="shared" si="10"/>
        <v>2735</v>
      </c>
      <c r="O50" s="11">
        <f t="shared" si="11"/>
        <v>-796.8</v>
      </c>
      <c r="P50" s="11">
        <f t="shared" si="12"/>
        <v>-334.1</v>
      </c>
    </row>
    <row r="51">
      <c r="A51" s="4" t="s">
        <v>313</v>
      </c>
      <c r="B51" s="30"/>
      <c r="C51" s="28">
        <v>-9.4</v>
      </c>
      <c r="D51" s="29">
        <v>-6.4</v>
      </c>
      <c r="E51" s="11">
        <f t="shared" si="3"/>
        <v>-233.6</v>
      </c>
      <c r="F51" s="11">
        <f t="shared" si="4"/>
        <v>-129.1</v>
      </c>
      <c r="G51" s="10">
        <f t="shared" si="5"/>
        <v>5.6</v>
      </c>
      <c r="H51" s="17">
        <f t="shared" si="6"/>
        <v>4.26</v>
      </c>
      <c r="I51" s="17">
        <f t="shared" ref="I51:J51" si="107">ROUND(G51/2,2)</f>
        <v>2.8</v>
      </c>
      <c r="J51" s="17">
        <f t="shared" si="107"/>
        <v>2.13</v>
      </c>
      <c r="K51" s="17">
        <f t="shared" ref="K51:L51" si="108">MOD(I51,1)</f>
        <v>0.8</v>
      </c>
      <c r="L51" s="17">
        <f t="shared" si="108"/>
        <v>0.13</v>
      </c>
      <c r="M51" s="17">
        <f t="shared" si="9"/>
        <v>3394</v>
      </c>
      <c r="N51" s="17">
        <f t="shared" si="10"/>
        <v>602</v>
      </c>
      <c r="O51" s="11">
        <f t="shared" si="11"/>
        <v>-762</v>
      </c>
      <c r="P51" s="11">
        <f t="shared" si="12"/>
        <v>-421</v>
      </c>
    </row>
    <row r="52">
      <c r="A52" s="4" t="s">
        <v>259</v>
      </c>
      <c r="B52" s="30"/>
      <c r="C52" s="28">
        <v>-8.8</v>
      </c>
      <c r="D52" s="29">
        <v>-5.8</v>
      </c>
      <c r="E52" s="11">
        <f t="shared" si="3"/>
        <v>-217.6</v>
      </c>
      <c r="F52" s="11">
        <f t="shared" si="4"/>
        <v>-113.1</v>
      </c>
      <c r="G52" s="10">
        <f t="shared" si="5"/>
        <v>4</v>
      </c>
      <c r="H52" s="17">
        <f t="shared" si="6"/>
        <v>2.66</v>
      </c>
      <c r="I52" s="17">
        <f t="shared" ref="I52:J52" si="109">ROUND(G52/2,2)</f>
        <v>2</v>
      </c>
      <c r="J52" s="17">
        <f t="shared" si="109"/>
        <v>1.33</v>
      </c>
      <c r="K52" s="17">
        <f t="shared" ref="K52:L52" si="110">MOD(I52,1)</f>
        <v>0</v>
      </c>
      <c r="L52" s="17">
        <f t="shared" si="110"/>
        <v>0.33</v>
      </c>
      <c r="M52" s="17">
        <f t="shared" si="9"/>
        <v>76</v>
      </c>
      <c r="N52" s="17">
        <f t="shared" si="10"/>
        <v>1392</v>
      </c>
      <c r="O52" s="11">
        <f t="shared" si="11"/>
        <v>-709.8</v>
      </c>
      <c r="P52" s="11">
        <f t="shared" si="12"/>
        <v>-368.9</v>
      </c>
    </row>
    <row r="53">
      <c r="A53" s="4" t="s">
        <v>314</v>
      </c>
      <c r="B53" s="30"/>
      <c r="C53" s="28">
        <v>-9.4</v>
      </c>
      <c r="D53" s="29">
        <v>-6.1</v>
      </c>
      <c r="E53" s="11">
        <f t="shared" si="3"/>
        <v>-233.6</v>
      </c>
      <c r="F53" s="11">
        <f t="shared" si="4"/>
        <v>-121.1</v>
      </c>
      <c r="G53" s="10">
        <f t="shared" si="5"/>
        <v>4.8</v>
      </c>
      <c r="H53" s="17">
        <f t="shared" si="6"/>
        <v>4.26</v>
      </c>
      <c r="I53" s="17">
        <f t="shared" ref="I53:J53" si="111">ROUND(G53/2,2)</f>
        <v>2.4</v>
      </c>
      <c r="J53" s="17">
        <f t="shared" si="111"/>
        <v>2.13</v>
      </c>
      <c r="K53" s="17">
        <f t="shared" ref="K53:L53" si="112">MOD(I53,1)</f>
        <v>0.4</v>
      </c>
      <c r="L53" s="17">
        <f t="shared" si="112"/>
        <v>0.13</v>
      </c>
      <c r="M53" s="17">
        <f t="shared" si="9"/>
        <v>1735</v>
      </c>
      <c r="N53" s="17">
        <f t="shared" si="10"/>
        <v>602</v>
      </c>
      <c r="O53" s="11">
        <f t="shared" si="11"/>
        <v>-762</v>
      </c>
      <c r="P53" s="11">
        <f t="shared" si="12"/>
        <v>-395</v>
      </c>
    </row>
    <row r="54">
      <c r="A54" s="4" t="s">
        <v>355</v>
      </c>
      <c r="B54" s="30"/>
      <c r="C54" s="28">
        <v>-8.5</v>
      </c>
      <c r="D54" s="29">
        <v>-7.1</v>
      </c>
      <c r="E54" s="11">
        <f t="shared" si="3"/>
        <v>-209.6</v>
      </c>
      <c r="F54" s="11">
        <f t="shared" si="4"/>
        <v>-147.8</v>
      </c>
      <c r="G54" s="10">
        <f t="shared" si="5"/>
        <v>7.47</v>
      </c>
      <c r="H54" s="17">
        <f t="shared" si="6"/>
        <v>1.86</v>
      </c>
      <c r="I54" s="17">
        <f t="shared" ref="I54:J54" si="113">ROUND(G54/2,2)</f>
        <v>3.74</v>
      </c>
      <c r="J54" s="17">
        <f t="shared" si="113"/>
        <v>0.93</v>
      </c>
      <c r="K54" s="17">
        <f t="shared" ref="K54:L54" si="114">MOD(I54,1)</f>
        <v>0.74</v>
      </c>
      <c r="L54" s="17">
        <f t="shared" si="114"/>
        <v>0.93</v>
      </c>
      <c r="M54" s="17">
        <f t="shared" si="9"/>
        <v>3145</v>
      </c>
      <c r="N54" s="17">
        <f t="shared" si="10"/>
        <v>3762</v>
      </c>
      <c r="O54" s="11">
        <f t="shared" si="11"/>
        <v>-683.7</v>
      </c>
      <c r="P54" s="11">
        <f t="shared" si="12"/>
        <v>-481.9</v>
      </c>
    </row>
    <row r="55">
      <c r="A55" s="4" t="s">
        <v>274</v>
      </c>
      <c r="B55" s="30"/>
      <c r="C55" s="28">
        <v>-9.9</v>
      </c>
      <c r="D55" s="29">
        <v>-5.1</v>
      </c>
      <c r="E55" s="11">
        <f t="shared" si="3"/>
        <v>-247</v>
      </c>
      <c r="F55" s="11">
        <f t="shared" si="4"/>
        <v>-94.4</v>
      </c>
      <c r="G55" s="10">
        <f t="shared" si="5"/>
        <v>2.13</v>
      </c>
      <c r="H55" s="17">
        <f t="shared" si="6"/>
        <v>5.6</v>
      </c>
      <c r="I55" s="17">
        <f t="shared" ref="I55:J55" si="115">ROUND(G55/2,2)</f>
        <v>1.07</v>
      </c>
      <c r="J55" s="17">
        <f t="shared" si="115"/>
        <v>2.8</v>
      </c>
      <c r="K55" s="17">
        <f t="shared" ref="K55:L55" si="116">MOD(I55,1)</f>
        <v>0.07</v>
      </c>
      <c r="L55" s="17">
        <f t="shared" si="116"/>
        <v>0.8</v>
      </c>
      <c r="M55" s="17">
        <f t="shared" si="9"/>
        <v>366</v>
      </c>
      <c r="N55" s="17">
        <f t="shared" si="10"/>
        <v>3248</v>
      </c>
      <c r="O55" s="11">
        <f t="shared" si="11"/>
        <v>-805.5</v>
      </c>
      <c r="P55" s="11">
        <f t="shared" si="12"/>
        <v>-308</v>
      </c>
    </row>
    <row r="56">
      <c r="A56" s="4" t="s">
        <v>277</v>
      </c>
      <c r="B56" s="30"/>
      <c r="C56" s="28">
        <v>-12.5</v>
      </c>
      <c r="D56" s="29">
        <v>-7.4</v>
      </c>
      <c r="E56" s="11">
        <f t="shared" si="3"/>
        <v>-316.3</v>
      </c>
      <c r="F56" s="11">
        <f t="shared" si="4"/>
        <v>-155.8</v>
      </c>
      <c r="G56" s="10">
        <f t="shared" si="5"/>
        <v>8.27</v>
      </c>
      <c r="H56" s="17">
        <f t="shared" si="6"/>
        <v>12.53</v>
      </c>
      <c r="I56" s="17">
        <f t="shared" ref="I56:J56" si="117">ROUND(G56/2,2)</f>
        <v>4.14</v>
      </c>
      <c r="J56" s="17">
        <f t="shared" si="117"/>
        <v>6.27</v>
      </c>
      <c r="K56" s="17">
        <f t="shared" ref="K56:L56" si="118">MOD(I56,1)</f>
        <v>0.14</v>
      </c>
      <c r="L56" s="17">
        <f t="shared" si="118"/>
        <v>0.27</v>
      </c>
      <c r="M56" s="17">
        <f t="shared" si="9"/>
        <v>657</v>
      </c>
      <c r="N56" s="17">
        <f t="shared" si="10"/>
        <v>1155</v>
      </c>
      <c r="O56" s="11">
        <f t="shared" si="11"/>
        <v>-1031.6</v>
      </c>
      <c r="P56" s="11">
        <f t="shared" si="12"/>
        <v>-508</v>
      </c>
    </row>
    <row r="57">
      <c r="A57" s="4" t="s">
        <v>327</v>
      </c>
      <c r="B57" s="30"/>
      <c r="C57" s="28">
        <v>-8.9</v>
      </c>
      <c r="D57" s="29">
        <v>-6.7</v>
      </c>
      <c r="E57" s="11">
        <f t="shared" si="3"/>
        <v>-220.3</v>
      </c>
      <c r="F57" s="11">
        <f t="shared" si="4"/>
        <v>-137.1</v>
      </c>
      <c r="G57" s="10">
        <f t="shared" si="5"/>
        <v>6.4</v>
      </c>
      <c r="H57" s="17">
        <f t="shared" si="6"/>
        <v>2.93</v>
      </c>
      <c r="I57" s="17">
        <f t="shared" ref="I57:J57" si="119">ROUND(G57/2,2)</f>
        <v>3.2</v>
      </c>
      <c r="J57" s="17">
        <f t="shared" si="119"/>
        <v>1.47</v>
      </c>
      <c r="K57" s="17">
        <f t="shared" ref="K57:L57" si="120">MOD(I57,1)</f>
        <v>0.2</v>
      </c>
      <c r="L57" s="17">
        <f t="shared" si="120"/>
        <v>0.47</v>
      </c>
      <c r="M57" s="17">
        <f t="shared" si="9"/>
        <v>905</v>
      </c>
      <c r="N57" s="17">
        <f t="shared" si="10"/>
        <v>1945</v>
      </c>
      <c r="O57" s="11">
        <f t="shared" si="11"/>
        <v>-718.5</v>
      </c>
      <c r="P57" s="11">
        <f t="shared" si="12"/>
        <v>-447.1</v>
      </c>
    </row>
    <row r="58">
      <c r="A58" s="4" t="s">
        <v>278</v>
      </c>
      <c r="B58" s="30"/>
      <c r="C58" s="28">
        <v>-10.2</v>
      </c>
      <c r="D58" s="29">
        <v>-5.5</v>
      </c>
      <c r="E58" s="11">
        <f t="shared" si="3"/>
        <v>-255</v>
      </c>
      <c r="F58" s="11">
        <f t="shared" si="4"/>
        <v>-105.1</v>
      </c>
      <c r="G58" s="10">
        <f t="shared" si="5"/>
        <v>3.2</v>
      </c>
      <c r="H58" s="17">
        <f t="shared" si="6"/>
        <v>6.4</v>
      </c>
      <c r="I58" s="17">
        <f t="shared" ref="I58:J58" si="121">ROUND(G58/2,2)</f>
        <v>1.6</v>
      </c>
      <c r="J58" s="17">
        <f t="shared" si="121"/>
        <v>3.2</v>
      </c>
      <c r="K58" s="17">
        <f t="shared" ref="K58:L58" si="122">MOD(I58,1)</f>
        <v>0.6</v>
      </c>
      <c r="L58" s="17">
        <f t="shared" si="122"/>
        <v>0.2</v>
      </c>
      <c r="M58" s="17">
        <f t="shared" si="9"/>
        <v>2564</v>
      </c>
      <c r="N58" s="17">
        <f t="shared" si="10"/>
        <v>878</v>
      </c>
      <c r="O58" s="11">
        <f t="shared" si="11"/>
        <v>-831.6</v>
      </c>
      <c r="P58" s="11">
        <f t="shared" si="12"/>
        <v>-342.8</v>
      </c>
    </row>
    <row r="59">
      <c r="A59" s="4" t="s">
        <v>279</v>
      </c>
      <c r="B59" s="30"/>
      <c r="C59" s="28">
        <v>-10.8</v>
      </c>
      <c r="D59" s="29">
        <v>-5.9</v>
      </c>
      <c r="E59" s="11">
        <f t="shared" si="3"/>
        <v>-271</v>
      </c>
      <c r="F59" s="11">
        <f t="shared" si="4"/>
        <v>-115.8</v>
      </c>
      <c r="G59" s="10">
        <f t="shared" si="5"/>
        <v>4.27</v>
      </c>
      <c r="H59" s="17">
        <f t="shared" si="6"/>
        <v>8</v>
      </c>
      <c r="I59" s="17">
        <f t="shared" ref="I59:J59" si="123">ROUND(G59/2,2)</f>
        <v>2.14</v>
      </c>
      <c r="J59" s="17">
        <f t="shared" si="123"/>
        <v>4</v>
      </c>
      <c r="K59" s="17">
        <f t="shared" ref="K59:L59" si="124">MOD(I59,1)</f>
        <v>0.14</v>
      </c>
      <c r="L59" s="17">
        <f t="shared" si="124"/>
        <v>0</v>
      </c>
      <c r="M59" s="17">
        <f t="shared" si="9"/>
        <v>657</v>
      </c>
      <c r="N59" s="17">
        <f t="shared" si="10"/>
        <v>88</v>
      </c>
      <c r="O59" s="11">
        <f t="shared" si="11"/>
        <v>-883.8</v>
      </c>
      <c r="P59" s="11">
        <f t="shared" si="12"/>
        <v>-377.6</v>
      </c>
    </row>
    <row r="60">
      <c r="A60" s="4" t="s">
        <v>275</v>
      </c>
      <c r="B60" s="30"/>
      <c r="C60" s="28">
        <v>-10.7</v>
      </c>
      <c r="D60" s="29">
        <v>-5.8</v>
      </c>
      <c r="E60" s="11">
        <f t="shared" si="3"/>
        <v>-268.3</v>
      </c>
      <c r="F60" s="11">
        <f t="shared" si="4"/>
        <v>-113.1</v>
      </c>
      <c r="G60" s="10">
        <f t="shared" si="5"/>
        <v>4</v>
      </c>
      <c r="H60" s="17">
        <f t="shared" si="6"/>
        <v>7.73</v>
      </c>
      <c r="I60" s="17">
        <f t="shared" ref="I60:J60" si="125">ROUND(G60/2,2)</f>
        <v>2</v>
      </c>
      <c r="J60" s="17">
        <f t="shared" si="125"/>
        <v>3.87</v>
      </c>
      <c r="K60" s="17">
        <f t="shared" ref="K60:L60" si="126">MOD(I60,1)</f>
        <v>0</v>
      </c>
      <c r="L60" s="17">
        <f t="shared" si="126"/>
        <v>0.87</v>
      </c>
      <c r="M60" s="17">
        <f t="shared" si="9"/>
        <v>76</v>
      </c>
      <c r="N60" s="17">
        <f t="shared" si="10"/>
        <v>3525</v>
      </c>
      <c r="O60" s="11">
        <f t="shared" si="11"/>
        <v>-875.1</v>
      </c>
      <c r="P60" s="11">
        <f t="shared" si="12"/>
        <v>-368.9</v>
      </c>
    </row>
    <row r="61">
      <c r="A61" s="4" t="s">
        <v>332</v>
      </c>
      <c r="B61" s="30"/>
      <c r="C61" s="28">
        <v>-10.9</v>
      </c>
      <c r="D61" s="29">
        <v>-6.8</v>
      </c>
      <c r="E61" s="11">
        <f t="shared" si="3"/>
        <v>-273.6</v>
      </c>
      <c r="F61" s="11">
        <f t="shared" si="4"/>
        <v>-139.8</v>
      </c>
      <c r="G61" s="10">
        <f t="shared" si="5"/>
        <v>6.67</v>
      </c>
      <c r="H61" s="17">
        <f t="shared" si="6"/>
        <v>8.26</v>
      </c>
      <c r="I61" s="17">
        <f t="shared" ref="I61:J61" si="127">ROUND(G61/2,2)</f>
        <v>3.34</v>
      </c>
      <c r="J61" s="17">
        <f t="shared" si="127"/>
        <v>4.13</v>
      </c>
      <c r="K61" s="17">
        <f t="shared" ref="K61:L61" si="128">MOD(I61,1)</f>
        <v>0.34</v>
      </c>
      <c r="L61" s="17">
        <f t="shared" si="128"/>
        <v>0.13</v>
      </c>
      <c r="M61" s="17">
        <f t="shared" si="9"/>
        <v>1486</v>
      </c>
      <c r="N61" s="17">
        <f t="shared" si="10"/>
        <v>602</v>
      </c>
      <c r="O61" s="11">
        <f t="shared" si="11"/>
        <v>-892.4</v>
      </c>
      <c r="P61" s="11">
        <f t="shared" si="12"/>
        <v>-455.8</v>
      </c>
    </row>
    <row r="62">
      <c r="A62" s="4" t="s">
        <v>276</v>
      </c>
      <c r="B62" s="30"/>
      <c r="C62" s="28">
        <v>-9.4</v>
      </c>
      <c r="D62" s="29">
        <v>-4.6</v>
      </c>
      <c r="E62" s="11">
        <f t="shared" si="3"/>
        <v>-233.6</v>
      </c>
      <c r="F62" s="11">
        <f t="shared" si="4"/>
        <v>-81.1</v>
      </c>
      <c r="G62" s="10">
        <f t="shared" si="5"/>
        <v>0.8</v>
      </c>
      <c r="H62" s="17">
        <f t="shared" si="6"/>
        <v>4.26</v>
      </c>
      <c r="I62" s="17">
        <f t="shared" ref="I62:J62" si="129">ROUND(G62/2,2)</f>
        <v>0.4</v>
      </c>
      <c r="J62" s="17">
        <f t="shared" si="129"/>
        <v>2.13</v>
      </c>
      <c r="K62" s="17">
        <f t="shared" ref="K62:L62" si="130">MOD(I62,1)</f>
        <v>0.4</v>
      </c>
      <c r="L62" s="17">
        <f t="shared" si="130"/>
        <v>0.13</v>
      </c>
      <c r="M62" s="17">
        <f t="shared" si="9"/>
        <v>1735</v>
      </c>
      <c r="N62" s="17">
        <f t="shared" si="10"/>
        <v>602</v>
      </c>
      <c r="O62" s="11">
        <f t="shared" si="11"/>
        <v>-762</v>
      </c>
      <c r="P62" s="11">
        <f t="shared" si="12"/>
        <v>-264.5</v>
      </c>
    </row>
    <row r="63">
      <c r="A63" s="4" t="s">
        <v>326</v>
      </c>
      <c r="B63" s="30"/>
      <c r="C63" s="28">
        <v>-9.0</v>
      </c>
      <c r="D63" s="29">
        <v>-6.6</v>
      </c>
      <c r="E63" s="11">
        <f t="shared" si="3"/>
        <v>-223</v>
      </c>
      <c r="F63" s="11">
        <f t="shared" si="4"/>
        <v>-134.4</v>
      </c>
      <c r="G63" s="10">
        <f t="shared" si="5"/>
        <v>6.13</v>
      </c>
      <c r="H63" s="17">
        <f t="shared" si="6"/>
        <v>3.2</v>
      </c>
      <c r="I63" s="17">
        <f t="shared" ref="I63:J63" si="131">ROUND(G63/2,2)</f>
        <v>3.07</v>
      </c>
      <c r="J63" s="17">
        <f t="shared" si="131"/>
        <v>1.6</v>
      </c>
      <c r="K63" s="17">
        <f t="shared" ref="K63:L63" si="132">MOD(I63,1)</f>
        <v>0.07</v>
      </c>
      <c r="L63" s="17">
        <f t="shared" si="132"/>
        <v>0.6</v>
      </c>
      <c r="M63" s="17">
        <f t="shared" si="9"/>
        <v>366</v>
      </c>
      <c r="N63" s="17">
        <f t="shared" si="10"/>
        <v>2458</v>
      </c>
      <c r="O63" s="11">
        <f t="shared" si="11"/>
        <v>-727.2</v>
      </c>
      <c r="P63" s="11">
        <f t="shared" si="12"/>
        <v>-438.4</v>
      </c>
    </row>
    <row r="64">
      <c r="A64" s="4" t="s">
        <v>390</v>
      </c>
      <c r="B64" s="30"/>
      <c r="C64" s="28">
        <v>-9.5</v>
      </c>
      <c r="D64" s="29">
        <v>-4.5</v>
      </c>
      <c r="E64" s="11">
        <f t="shared" si="3"/>
        <v>-236.3</v>
      </c>
      <c r="F64" s="11">
        <f t="shared" si="4"/>
        <v>-78.4</v>
      </c>
      <c r="G64" s="10">
        <f t="shared" si="5"/>
        <v>0.53</v>
      </c>
      <c r="H64" s="17">
        <f t="shared" si="6"/>
        <v>4.53</v>
      </c>
      <c r="I64" s="17">
        <f t="shared" ref="I64:J64" si="133">ROUND(G64/2,2)</f>
        <v>0.27</v>
      </c>
      <c r="J64" s="17">
        <f t="shared" si="133"/>
        <v>2.27</v>
      </c>
      <c r="K64" s="17">
        <f t="shared" ref="K64:L64" si="134">MOD(I64,1)</f>
        <v>0.27</v>
      </c>
      <c r="L64" s="17">
        <f t="shared" si="134"/>
        <v>0.27</v>
      </c>
      <c r="M64" s="17">
        <f t="shared" si="9"/>
        <v>1196</v>
      </c>
      <c r="N64" s="17">
        <f t="shared" si="10"/>
        <v>1155</v>
      </c>
      <c r="O64" s="11">
        <f t="shared" si="11"/>
        <v>-770.7</v>
      </c>
      <c r="P64" s="11">
        <f t="shared" si="12"/>
        <v>-255.8</v>
      </c>
    </row>
    <row r="65">
      <c r="A65" s="4" t="s">
        <v>391</v>
      </c>
      <c r="B65" s="30"/>
      <c r="C65" s="28">
        <v>-11.2</v>
      </c>
      <c r="D65" s="29">
        <v>-5.9</v>
      </c>
      <c r="E65" s="11">
        <f t="shared" si="3"/>
        <v>-281.6</v>
      </c>
      <c r="F65" s="11">
        <f t="shared" si="4"/>
        <v>-115.8</v>
      </c>
      <c r="G65" s="10">
        <f t="shared" si="5"/>
        <v>4.27</v>
      </c>
      <c r="H65" s="17">
        <f t="shared" si="6"/>
        <v>9.06</v>
      </c>
      <c r="I65" s="17">
        <f t="shared" ref="I65:J65" si="135">ROUND(G65/2,2)</f>
        <v>2.14</v>
      </c>
      <c r="J65" s="17">
        <f t="shared" si="135"/>
        <v>4.53</v>
      </c>
      <c r="K65" s="17">
        <f t="shared" ref="K65:L65" si="136">MOD(I65,1)</f>
        <v>0.14</v>
      </c>
      <c r="L65" s="17">
        <f t="shared" si="136"/>
        <v>0.53</v>
      </c>
      <c r="M65" s="17">
        <f t="shared" si="9"/>
        <v>657</v>
      </c>
      <c r="N65" s="17">
        <f t="shared" si="10"/>
        <v>2182</v>
      </c>
      <c r="O65" s="11">
        <f t="shared" si="11"/>
        <v>-918.5</v>
      </c>
      <c r="P65" s="11">
        <f t="shared" si="12"/>
        <v>-377.6</v>
      </c>
    </row>
    <row r="66">
      <c r="A66" s="4" t="s">
        <v>392</v>
      </c>
      <c r="B66" s="30"/>
      <c r="C66" s="28">
        <v>-10.2</v>
      </c>
      <c r="D66" s="29">
        <v>-5.0</v>
      </c>
      <c r="E66" s="11">
        <f t="shared" si="3"/>
        <v>-255</v>
      </c>
      <c r="F66" s="11">
        <f t="shared" si="4"/>
        <v>-91.8</v>
      </c>
      <c r="G66" s="10">
        <f t="shared" si="5"/>
        <v>1.87</v>
      </c>
      <c r="H66" s="17">
        <f t="shared" si="6"/>
        <v>6.4</v>
      </c>
      <c r="I66" s="17">
        <f t="shared" ref="I66:J66" si="137">ROUND(G66/2,2)</f>
        <v>0.94</v>
      </c>
      <c r="J66" s="17">
        <f t="shared" si="137"/>
        <v>3.2</v>
      </c>
      <c r="K66" s="17">
        <f t="shared" ref="K66:L66" si="138">MOD(I66,1)</f>
        <v>0.94</v>
      </c>
      <c r="L66" s="17">
        <f t="shared" si="138"/>
        <v>0.2</v>
      </c>
      <c r="M66" s="17">
        <f t="shared" si="9"/>
        <v>3974</v>
      </c>
      <c r="N66" s="17">
        <f t="shared" si="10"/>
        <v>878</v>
      </c>
      <c r="O66" s="11">
        <f t="shared" si="11"/>
        <v>-831.6</v>
      </c>
      <c r="P66" s="11">
        <f t="shared" si="12"/>
        <v>-299.3</v>
      </c>
    </row>
    <row r="67">
      <c r="A67" s="4" t="s">
        <v>393</v>
      </c>
      <c r="B67" s="30"/>
      <c r="C67" s="28">
        <v>-12.6</v>
      </c>
      <c r="D67" s="29">
        <v>-7.1</v>
      </c>
      <c r="E67" s="11">
        <f t="shared" si="3"/>
        <v>-319</v>
      </c>
      <c r="F67" s="11">
        <f t="shared" si="4"/>
        <v>-147.8</v>
      </c>
      <c r="G67" s="10">
        <f t="shared" si="5"/>
        <v>7.47</v>
      </c>
      <c r="H67" s="17">
        <f t="shared" si="6"/>
        <v>12.8</v>
      </c>
      <c r="I67" s="17">
        <f t="shared" ref="I67:J67" si="139">ROUND(G67/2,2)</f>
        <v>3.74</v>
      </c>
      <c r="J67" s="17">
        <f t="shared" si="139"/>
        <v>6.4</v>
      </c>
      <c r="K67" s="17">
        <f t="shared" ref="K67:L67" si="140">MOD(I67,1)</f>
        <v>0.74</v>
      </c>
      <c r="L67" s="17">
        <f t="shared" si="140"/>
        <v>0.4</v>
      </c>
      <c r="M67" s="17">
        <f t="shared" si="9"/>
        <v>3145</v>
      </c>
      <c r="N67" s="17">
        <f t="shared" si="10"/>
        <v>1668</v>
      </c>
      <c r="O67" s="11">
        <f t="shared" si="11"/>
        <v>-1040.3</v>
      </c>
      <c r="P67" s="11">
        <f t="shared" si="12"/>
        <v>-481.9</v>
      </c>
    </row>
    <row r="68">
      <c r="A68" s="4" t="s">
        <v>298</v>
      </c>
      <c r="B68" s="30"/>
      <c r="C68" s="28">
        <v>-11.7</v>
      </c>
      <c r="D68" s="29">
        <v>-7.2</v>
      </c>
      <c r="E68" s="11">
        <f t="shared" si="3"/>
        <v>-295</v>
      </c>
      <c r="F68" s="11">
        <f t="shared" si="4"/>
        <v>-150.4</v>
      </c>
      <c r="G68" s="10">
        <f t="shared" si="5"/>
        <v>7.73</v>
      </c>
      <c r="H68" s="17">
        <f t="shared" si="6"/>
        <v>10.4</v>
      </c>
      <c r="I68" s="17">
        <f t="shared" ref="I68:J68" si="141">ROUND(G68/2,2)</f>
        <v>3.87</v>
      </c>
      <c r="J68" s="17">
        <f t="shared" si="141"/>
        <v>5.2</v>
      </c>
      <c r="K68" s="17">
        <f t="shared" ref="K68:L68" si="142">MOD(I68,1)</f>
        <v>0.87</v>
      </c>
      <c r="L68" s="17">
        <f t="shared" si="142"/>
        <v>0.2</v>
      </c>
      <c r="M68" s="17">
        <f t="shared" si="9"/>
        <v>3684</v>
      </c>
      <c r="N68" s="17">
        <f t="shared" si="10"/>
        <v>878</v>
      </c>
      <c r="O68" s="11">
        <f t="shared" si="11"/>
        <v>-962</v>
      </c>
      <c r="P68" s="11">
        <f t="shared" si="12"/>
        <v>-490.6</v>
      </c>
    </row>
    <row r="69">
      <c r="A69" s="4" t="s">
        <v>260</v>
      </c>
      <c r="B69" s="30"/>
      <c r="C69" s="28">
        <v>-9.0</v>
      </c>
      <c r="D69" s="29">
        <v>-5.6</v>
      </c>
      <c r="E69" s="11">
        <f t="shared" si="3"/>
        <v>-223</v>
      </c>
      <c r="F69" s="11">
        <f t="shared" si="4"/>
        <v>-107.8</v>
      </c>
      <c r="G69" s="10">
        <f t="shared" si="5"/>
        <v>3.47</v>
      </c>
      <c r="H69" s="17">
        <f t="shared" si="6"/>
        <v>3.2</v>
      </c>
      <c r="I69" s="17">
        <f t="shared" ref="I69:J69" si="143">ROUND(G69/2,2)</f>
        <v>1.74</v>
      </c>
      <c r="J69" s="17">
        <f t="shared" si="143"/>
        <v>1.6</v>
      </c>
      <c r="K69" s="17">
        <f t="shared" ref="K69:L69" si="144">MOD(I69,1)</f>
        <v>0.74</v>
      </c>
      <c r="L69" s="17">
        <f t="shared" si="144"/>
        <v>0.6</v>
      </c>
      <c r="M69" s="17">
        <f t="shared" si="9"/>
        <v>3145</v>
      </c>
      <c r="N69" s="17">
        <f t="shared" si="10"/>
        <v>2458</v>
      </c>
      <c r="O69" s="11">
        <f t="shared" si="11"/>
        <v>-727.2</v>
      </c>
      <c r="P69" s="11">
        <f t="shared" si="12"/>
        <v>-351.5</v>
      </c>
    </row>
    <row r="70">
      <c r="A70" s="4" t="s">
        <v>261</v>
      </c>
      <c r="B70" s="30"/>
      <c r="C70" s="28">
        <v>-8.2</v>
      </c>
      <c r="D70" s="29">
        <v>-6.4</v>
      </c>
      <c r="E70" s="11">
        <f t="shared" si="3"/>
        <v>-201.6</v>
      </c>
      <c r="F70" s="11">
        <f t="shared" si="4"/>
        <v>-129.1</v>
      </c>
      <c r="G70" s="10">
        <f t="shared" si="5"/>
        <v>5.6</v>
      </c>
      <c r="H70" s="17">
        <f t="shared" si="6"/>
        <v>1.06</v>
      </c>
      <c r="I70" s="17">
        <f t="shared" ref="I70:J70" si="145">ROUND(G70/2,2)</f>
        <v>2.8</v>
      </c>
      <c r="J70" s="17">
        <f t="shared" si="145"/>
        <v>0.53</v>
      </c>
      <c r="K70" s="17">
        <f t="shared" ref="K70:L70" si="146">MOD(I70,1)</f>
        <v>0.8</v>
      </c>
      <c r="L70" s="17">
        <f t="shared" si="146"/>
        <v>0.53</v>
      </c>
      <c r="M70" s="17">
        <f t="shared" si="9"/>
        <v>3394</v>
      </c>
      <c r="N70" s="17">
        <f t="shared" si="10"/>
        <v>2182</v>
      </c>
      <c r="O70" s="11">
        <f t="shared" si="11"/>
        <v>-657.6</v>
      </c>
      <c r="P70" s="11">
        <f t="shared" si="12"/>
        <v>-421</v>
      </c>
    </row>
    <row r="71">
      <c r="A71" s="4" t="s">
        <v>324</v>
      </c>
      <c r="B71" s="30"/>
      <c r="C71" s="28">
        <v>-9.5</v>
      </c>
      <c r="D71" s="29">
        <v>-5.1</v>
      </c>
      <c r="E71" s="11">
        <f t="shared" si="3"/>
        <v>-236.3</v>
      </c>
      <c r="F71" s="11">
        <f t="shared" si="4"/>
        <v>-94.4</v>
      </c>
      <c r="G71" s="10">
        <f t="shared" si="5"/>
        <v>2.13</v>
      </c>
      <c r="H71" s="17">
        <f t="shared" si="6"/>
        <v>4.53</v>
      </c>
      <c r="I71" s="17">
        <f t="shared" ref="I71:J71" si="147">ROUND(G71/2,2)</f>
        <v>1.07</v>
      </c>
      <c r="J71" s="17">
        <f t="shared" si="147"/>
        <v>2.27</v>
      </c>
      <c r="K71" s="17">
        <f t="shared" ref="K71:L71" si="148">MOD(I71,1)</f>
        <v>0.07</v>
      </c>
      <c r="L71" s="17">
        <f t="shared" si="148"/>
        <v>0.27</v>
      </c>
      <c r="M71" s="17">
        <f t="shared" si="9"/>
        <v>366</v>
      </c>
      <c r="N71" s="17">
        <f t="shared" si="10"/>
        <v>1155</v>
      </c>
      <c r="O71" s="11">
        <f t="shared" si="11"/>
        <v>-770.7</v>
      </c>
      <c r="P71" s="11">
        <f t="shared" si="12"/>
        <v>-308</v>
      </c>
    </row>
    <row r="72">
      <c r="A72" s="4" t="s">
        <v>356</v>
      </c>
      <c r="B72" s="30"/>
      <c r="C72" s="28">
        <v>-9.4</v>
      </c>
      <c r="D72" s="29">
        <v>-5.5</v>
      </c>
      <c r="E72" s="11">
        <f t="shared" si="3"/>
        <v>-233.6</v>
      </c>
      <c r="F72" s="11">
        <f t="shared" si="4"/>
        <v>-105.1</v>
      </c>
      <c r="G72" s="10">
        <f t="shared" si="5"/>
        <v>3.2</v>
      </c>
      <c r="H72" s="17">
        <f t="shared" si="6"/>
        <v>4.26</v>
      </c>
      <c r="I72" s="17">
        <f t="shared" ref="I72:J72" si="149">ROUND(G72/2,2)</f>
        <v>1.6</v>
      </c>
      <c r="J72" s="17">
        <f t="shared" si="149"/>
        <v>2.13</v>
      </c>
      <c r="K72" s="17">
        <f t="shared" ref="K72:L72" si="150">MOD(I72,1)</f>
        <v>0.6</v>
      </c>
      <c r="L72" s="17">
        <f t="shared" si="150"/>
        <v>0.13</v>
      </c>
      <c r="M72" s="17">
        <f t="shared" si="9"/>
        <v>2564</v>
      </c>
      <c r="N72" s="17">
        <f t="shared" si="10"/>
        <v>602</v>
      </c>
      <c r="O72" s="11">
        <f t="shared" si="11"/>
        <v>-762</v>
      </c>
      <c r="P72" s="11">
        <f t="shared" si="12"/>
        <v>-342.8</v>
      </c>
    </row>
    <row r="73">
      <c r="A73" s="4" t="s">
        <v>280</v>
      </c>
      <c r="B73" s="30"/>
      <c r="C73" s="28">
        <v>-12.1</v>
      </c>
      <c r="D73" s="29">
        <v>-7.1</v>
      </c>
      <c r="E73" s="11">
        <f t="shared" si="3"/>
        <v>-305.6</v>
      </c>
      <c r="F73" s="11">
        <f t="shared" si="4"/>
        <v>-147.8</v>
      </c>
      <c r="G73" s="10">
        <f t="shared" si="5"/>
        <v>7.47</v>
      </c>
      <c r="H73" s="17">
        <f t="shared" si="6"/>
        <v>11.46</v>
      </c>
      <c r="I73" s="17">
        <f t="shared" ref="I73:J73" si="151">ROUND(G73/2,2)</f>
        <v>3.74</v>
      </c>
      <c r="J73" s="17">
        <f t="shared" si="151"/>
        <v>5.73</v>
      </c>
      <c r="K73" s="17">
        <f t="shared" ref="K73:L73" si="152">MOD(I73,1)</f>
        <v>0.74</v>
      </c>
      <c r="L73" s="17">
        <f t="shared" si="152"/>
        <v>0.73</v>
      </c>
      <c r="M73" s="17">
        <f t="shared" si="9"/>
        <v>3145</v>
      </c>
      <c r="N73" s="17">
        <f t="shared" si="10"/>
        <v>2972</v>
      </c>
      <c r="O73" s="11">
        <f t="shared" si="11"/>
        <v>-996.8</v>
      </c>
      <c r="P73" s="11">
        <f t="shared" si="12"/>
        <v>-481.9</v>
      </c>
    </row>
    <row r="74">
      <c r="A74" s="4" t="s">
        <v>299</v>
      </c>
      <c r="B74" s="30"/>
      <c r="C74" s="28">
        <v>-8.3</v>
      </c>
      <c r="D74" s="29">
        <v>-7.2</v>
      </c>
      <c r="E74" s="11">
        <f t="shared" si="3"/>
        <v>-204.3</v>
      </c>
      <c r="F74" s="11">
        <f t="shared" si="4"/>
        <v>-150.4</v>
      </c>
      <c r="G74" s="10">
        <f t="shared" si="5"/>
        <v>7.73</v>
      </c>
      <c r="H74" s="17">
        <f t="shared" si="6"/>
        <v>1.33</v>
      </c>
      <c r="I74" s="17">
        <f t="shared" ref="I74:J74" si="153">ROUND(G74/2,2)</f>
        <v>3.87</v>
      </c>
      <c r="J74" s="17">
        <f t="shared" si="153"/>
        <v>0.67</v>
      </c>
      <c r="K74" s="17">
        <f t="shared" ref="K74:L74" si="154">MOD(I74,1)</f>
        <v>0.87</v>
      </c>
      <c r="L74" s="17">
        <f t="shared" si="154"/>
        <v>0.67</v>
      </c>
      <c r="M74" s="17">
        <f t="shared" si="9"/>
        <v>3684</v>
      </c>
      <c r="N74" s="17">
        <f t="shared" si="10"/>
        <v>2735</v>
      </c>
      <c r="O74" s="11">
        <f t="shared" si="11"/>
        <v>-666.3</v>
      </c>
      <c r="P74" s="11">
        <f t="shared" si="12"/>
        <v>-490.6</v>
      </c>
    </row>
    <row r="75">
      <c r="A75" s="4" t="s">
        <v>281</v>
      </c>
      <c r="B75" s="30"/>
      <c r="C75" s="28">
        <v>-10.5</v>
      </c>
      <c r="D75" s="29">
        <v>-5.6</v>
      </c>
      <c r="E75" s="11">
        <f t="shared" si="3"/>
        <v>-263</v>
      </c>
      <c r="F75" s="11">
        <f t="shared" si="4"/>
        <v>-107.8</v>
      </c>
      <c r="G75" s="10">
        <f t="shared" si="5"/>
        <v>3.47</v>
      </c>
      <c r="H75" s="17">
        <f t="shared" si="6"/>
        <v>7.2</v>
      </c>
      <c r="I75" s="17">
        <f t="shared" ref="I75:J75" si="155">ROUND(G75/2,2)</f>
        <v>1.74</v>
      </c>
      <c r="J75" s="17">
        <f t="shared" si="155"/>
        <v>3.6</v>
      </c>
      <c r="K75" s="17">
        <f t="shared" ref="K75:L75" si="156">MOD(I75,1)</f>
        <v>0.74</v>
      </c>
      <c r="L75" s="17">
        <f t="shared" si="156"/>
        <v>0.6</v>
      </c>
      <c r="M75" s="17">
        <f t="shared" si="9"/>
        <v>3145</v>
      </c>
      <c r="N75" s="17">
        <f t="shared" si="10"/>
        <v>2458</v>
      </c>
      <c r="O75" s="11">
        <f t="shared" si="11"/>
        <v>-857.7</v>
      </c>
      <c r="P75" s="11">
        <f t="shared" si="12"/>
        <v>-351.5</v>
      </c>
    </row>
    <row r="76">
      <c r="A76" s="4" t="s">
        <v>357</v>
      </c>
      <c r="B76" s="30"/>
      <c r="C76" s="28">
        <v>-11.3</v>
      </c>
      <c r="D76" s="29">
        <v>-6.5</v>
      </c>
      <c r="E76" s="11">
        <f t="shared" si="3"/>
        <v>-284.3</v>
      </c>
      <c r="F76" s="11">
        <f t="shared" si="4"/>
        <v>-131.8</v>
      </c>
      <c r="G76" s="10">
        <f t="shared" si="5"/>
        <v>5.87</v>
      </c>
      <c r="H76" s="17">
        <f t="shared" si="6"/>
        <v>9.33</v>
      </c>
      <c r="I76" s="17">
        <f t="shared" ref="I76:J76" si="157">ROUND(G76/2,2)</f>
        <v>2.94</v>
      </c>
      <c r="J76" s="17">
        <f t="shared" si="157"/>
        <v>4.67</v>
      </c>
      <c r="K76" s="17">
        <f t="shared" ref="K76:L76" si="158">MOD(I76,1)</f>
        <v>0.94</v>
      </c>
      <c r="L76" s="17">
        <f t="shared" si="158"/>
        <v>0.67</v>
      </c>
      <c r="M76" s="17">
        <f t="shared" si="9"/>
        <v>3974</v>
      </c>
      <c r="N76" s="17">
        <f t="shared" si="10"/>
        <v>2735</v>
      </c>
      <c r="O76" s="11">
        <f t="shared" si="11"/>
        <v>-927.2</v>
      </c>
      <c r="P76" s="11">
        <f t="shared" si="12"/>
        <v>-429.7</v>
      </c>
    </row>
    <row r="77">
      <c r="A77" s="4" t="s">
        <v>301</v>
      </c>
      <c r="B77" s="30"/>
      <c r="C77" s="28">
        <v>-9.0</v>
      </c>
      <c r="D77" s="29">
        <v>-7.3</v>
      </c>
      <c r="E77" s="11">
        <f t="shared" si="3"/>
        <v>-223</v>
      </c>
      <c r="F77" s="11">
        <f t="shared" si="4"/>
        <v>-153.1</v>
      </c>
      <c r="G77" s="10">
        <f t="shared" si="5"/>
        <v>8</v>
      </c>
      <c r="H77" s="17">
        <f t="shared" si="6"/>
        <v>3.2</v>
      </c>
      <c r="I77" s="17">
        <f t="shared" ref="I77:J77" si="159">ROUND(G77/2,2)</f>
        <v>4</v>
      </c>
      <c r="J77" s="17">
        <f t="shared" si="159"/>
        <v>1.6</v>
      </c>
      <c r="K77" s="17">
        <f t="shared" ref="K77:L77" si="160">MOD(I77,1)</f>
        <v>0</v>
      </c>
      <c r="L77" s="17">
        <f t="shared" si="160"/>
        <v>0.6</v>
      </c>
      <c r="M77" s="17">
        <f t="shared" si="9"/>
        <v>76</v>
      </c>
      <c r="N77" s="17">
        <f t="shared" si="10"/>
        <v>2458</v>
      </c>
      <c r="O77" s="11">
        <f t="shared" si="11"/>
        <v>-727.2</v>
      </c>
      <c r="P77" s="11">
        <f t="shared" si="12"/>
        <v>-499.3</v>
      </c>
    </row>
    <row r="78">
      <c r="A78" s="4" t="s">
        <v>300</v>
      </c>
      <c r="B78" s="30"/>
      <c r="C78" s="28">
        <v>-9.5</v>
      </c>
      <c r="D78" s="29">
        <v>-7.3</v>
      </c>
      <c r="E78" s="11">
        <f t="shared" si="3"/>
        <v>-236.3</v>
      </c>
      <c r="F78" s="11">
        <f t="shared" si="4"/>
        <v>-153.1</v>
      </c>
      <c r="G78" s="10">
        <f t="shared" si="5"/>
        <v>8</v>
      </c>
      <c r="H78" s="17">
        <f t="shared" si="6"/>
        <v>4.53</v>
      </c>
      <c r="I78" s="17">
        <f t="shared" ref="I78:J78" si="161">ROUND(G78/2,2)</f>
        <v>4</v>
      </c>
      <c r="J78" s="17">
        <f t="shared" si="161"/>
        <v>2.27</v>
      </c>
      <c r="K78" s="17">
        <f t="shared" ref="K78:L78" si="162">MOD(I78,1)</f>
        <v>0</v>
      </c>
      <c r="L78" s="17">
        <f t="shared" si="162"/>
        <v>0.27</v>
      </c>
      <c r="M78" s="17">
        <f t="shared" si="9"/>
        <v>76</v>
      </c>
      <c r="N78" s="17">
        <f t="shared" si="10"/>
        <v>1155</v>
      </c>
      <c r="O78" s="11">
        <f t="shared" si="11"/>
        <v>-770.7</v>
      </c>
      <c r="P78" s="11">
        <f t="shared" si="12"/>
        <v>-499.3</v>
      </c>
    </row>
    <row r="79">
      <c r="A79" s="4" t="s">
        <v>333</v>
      </c>
      <c r="B79" s="30"/>
      <c r="C79" s="28">
        <v>-11.0</v>
      </c>
      <c r="D79" s="29">
        <v>-6.7</v>
      </c>
      <c r="E79" s="11">
        <f t="shared" si="3"/>
        <v>-276.3</v>
      </c>
      <c r="F79" s="11">
        <f t="shared" si="4"/>
        <v>-137.1</v>
      </c>
      <c r="G79" s="10">
        <f t="shared" si="5"/>
        <v>6.4</v>
      </c>
      <c r="H79" s="17">
        <f t="shared" si="6"/>
        <v>8.53</v>
      </c>
      <c r="I79" s="17">
        <f t="shared" ref="I79:J79" si="163">ROUND(G79/2,2)</f>
        <v>3.2</v>
      </c>
      <c r="J79" s="17">
        <f t="shared" si="163"/>
        <v>4.27</v>
      </c>
      <c r="K79" s="17">
        <f t="shared" ref="K79:L79" si="164">MOD(I79,1)</f>
        <v>0.2</v>
      </c>
      <c r="L79" s="17">
        <f t="shared" si="164"/>
        <v>0.27</v>
      </c>
      <c r="M79" s="17">
        <f t="shared" si="9"/>
        <v>905</v>
      </c>
      <c r="N79" s="17">
        <f t="shared" si="10"/>
        <v>1155</v>
      </c>
      <c r="O79" s="11">
        <f t="shared" si="11"/>
        <v>-901.1</v>
      </c>
      <c r="P79" s="11">
        <f t="shared" si="12"/>
        <v>-447.1</v>
      </c>
    </row>
    <row r="80">
      <c r="A80" s="4" t="s">
        <v>282</v>
      </c>
      <c r="B80" s="30"/>
      <c r="C80" s="28">
        <v>-12.3</v>
      </c>
      <c r="D80" s="29">
        <v>-7.2</v>
      </c>
      <c r="E80" s="11">
        <f t="shared" si="3"/>
        <v>-311</v>
      </c>
      <c r="F80" s="11">
        <f t="shared" si="4"/>
        <v>-150.4</v>
      </c>
      <c r="G80" s="10">
        <f t="shared" si="5"/>
        <v>7.73</v>
      </c>
      <c r="H80" s="17">
        <f t="shared" si="6"/>
        <v>12</v>
      </c>
      <c r="I80" s="17">
        <f t="shared" ref="I80:J80" si="165">ROUND(G80/2,2)</f>
        <v>3.87</v>
      </c>
      <c r="J80" s="17">
        <f t="shared" si="165"/>
        <v>6</v>
      </c>
      <c r="K80" s="17">
        <f t="shared" ref="K80:L80" si="166">MOD(I80,1)</f>
        <v>0.87</v>
      </c>
      <c r="L80" s="17">
        <f t="shared" si="166"/>
        <v>0</v>
      </c>
      <c r="M80" s="17">
        <f t="shared" si="9"/>
        <v>3684</v>
      </c>
      <c r="N80" s="17">
        <f t="shared" si="10"/>
        <v>88</v>
      </c>
      <c r="O80" s="11">
        <f t="shared" si="11"/>
        <v>-1014.2</v>
      </c>
      <c r="P80" s="11">
        <f t="shared" si="12"/>
        <v>-490.6</v>
      </c>
    </row>
    <row r="81">
      <c r="A81" s="4" t="s">
        <v>315</v>
      </c>
      <c r="B81" s="30"/>
      <c r="C81" s="28">
        <v>-9.8</v>
      </c>
      <c r="D81" s="29">
        <v>-6.4</v>
      </c>
      <c r="E81" s="11">
        <f t="shared" si="3"/>
        <v>-244.3</v>
      </c>
      <c r="F81" s="11">
        <f t="shared" si="4"/>
        <v>-129.1</v>
      </c>
      <c r="G81" s="10">
        <f t="shared" si="5"/>
        <v>5.6</v>
      </c>
      <c r="H81" s="17">
        <f t="shared" si="6"/>
        <v>5.33</v>
      </c>
      <c r="I81" s="17">
        <f t="shared" ref="I81:J81" si="167">ROUND(G81/2,2)</f>
        <v>2.8</v>
      </c>
      <c r="J81" s="17">
        <f t="shared" si="167"/>
        <v>2.67</v>
      </c>
      <c r="K81" s="17">
        <f t="shared" ref="K81:L81" si="168">MOD(I81,1)</f>
        <v>0.8</v>
      </c>
      <c r="L81" s="17">
        <f t="shared" si="168"/>
        <v>0.67</v>
      </c>
      <c r="M81" s="17">
        <f t="shared" si="9"/>
        <v>3394</v>
      </c>
      <c r="N81" s="17">
        <f t="shared" si="10"/>
        <v>2735</v>
      </c>
      <c r="O81" s="11">
        <f t="shared" si="11"/>
        <v>-796.8</v>
      </c>
      <c r="P81" s="11">
        <f t="shared" si="12"/>
        <v>-421</v>
      </c>
    </row>
    <row r="82">
      <c r="A82" s="4" t="s">
        <v>328</v>
      </c>
      <c r="B82" s="30"/>
      <c r="C82" s="28">
        <v>-8.7</v>
      </c>
      <c r="D82" s="29">
        <v>-6.8</v>
      </c>
      <c r="E82" s="11">
        <f t="shared" si="3"/>
        <v>-215</v>
      </c>
      <c r="F82" s="11">
        <f t="shared" si="4"/>
        <v>-139.8</v>
      </c>
      <c r="G82" s="10">
        <f t="shared" si="5"/>
        <v>6.67</v>
      </c>
      <c r="H82" s="17">
        <f t="shared" si="6"/>
        <v>2.4</v>
      </c>
      <c r="I82" s="17">
        <f t="shared" ref="I82:J82" si="169">ROUND(G82/2,2)</f>
        <v>3.34</v>
      </c>
      <c r="J82" s="17">
        <f t="shared" si="169"/>
        <v>1.2</v>
      </c>
      <c r="K82" s="17">
        <f t="shared" ref="K82:L82" si="170">MOD(I82,1)</f>
        <v>0.34</v>
      </c>
      <c r="L82" s="17">
        <f t="shared" si="170"/>
        <v>0.2</v>
      </c>
      <c r="M82" s="17">
        <f t="shared" si="9"/>
        <v>1486</v>
      </c>
      <c r="N82" s="17">
        <f t="shared" si="10"/>
        <v>878</v>
      </c>
      <c r="O82" s="11">
        <f t="shared" si="11"/>
        <v>-701.1</v>
      </c>
      <c r="P82" s="11">
        <f t="shared" si="12"/>
        <v>-455.8</v>
      </c>
    </row>
    <row r="83">
      <c r="A83" s="4" t="s">
        <v>316</v>
      </c>
      <c r="B83" s="30"/>
      <c r="C83" s="28">
        <v>-9.6</v>
      </c>
      <c r="D83" s="29">
        <v>-6.3</v>
      </c>
      <c r="E83" s="11">
        <f t="shared" si="3"/>
        <v>-239</v>
      </c>
      <c r="F83" s="11">
        <f t="shared" si="4"/>
        <v>-126.4</v>
      </c>
      <c r="G83" s="10">
        <f t="shared" si="5"/>
        <v>5.33</v>
      </c>
      <c r="H83" s="17">
        <f t="shared" si="6"/>
        <v>4.8</v>
      </c>
      <c r="I83" s="17">
        <f t="shared" ref="I83:J83" si="171">ROUND(G83/2,2)</f>
        <v>2.67</v>
      </c>
      <c r="J83" s="17">
        <f t="shared" si="171"/>
        <v>2.4</v>
      </c>
      <c r="K83" s="17">
        <f t="shared" ref="K83:L83" si="172">MOD(I83,1)</f>
        <v>0.67</v>
      </c>
      <c r="L83" s="17">
        <f t="shared" si="172"/>
        <v>0.4</v>
      </c>
      <c r="M83" s="17">
        <f t="shared" si="9"/>
        <v>2854</v>
      </c>
      <c r="N83" s="17">
        <f t="shared" si="10"/>
        <v>1668</v>
      </c>
      <c r="O83" s="11">
        <f t="shared" si="11"/>
        <v>-779.4</v>
      </c>
      <c r="P83" s="11">
        <f t="shared" si="12"/>
        <v>-412.3</v>
      </c>
    </row>
    <row r="84">
      <c r="A84" s="4" t="s">
        <v>358</v>
      </c>
      <c r="B84" s="30"/>
      <c r="C84" s="28">
        <v>-8.6</v>
      </c>
      <c r="D84" s="29">
        <v>-6.6</v>
      </c>
      <c r="E84" s="11">
        <f t="shared" si="3"/>
        <v>-212.3</v>
      </c>
      <c r="F84" s="11">
        <f t="shared" si="4"/>
        <v>-134.4</v>
      </c>
      <c r="G84" s="10">
        <f t="shared" si="5"/>
        <v>6.13</v>
      </c>
      <c r="H84" s="17">
        <f t="shared" si="6"/>
        <v>2.13</v>
      </c>
      <c r="I84" s="17">
        <f t="shared" ref="I84:J84" si="173">ROUND(G84/2,2)</f>
        <v>3.07</v>
      </c>
      <c r="J84" s="17">
        <f t="shared" si="173"/>
        <v>1.07</v>
      </c>
      <c r="K84" s="17">
        <f t="shared" ref="K84:L84" si="174">MOD(I84,1)</f>
        <v>0.07</v>
      </c>
      <c r="L84" s="17">
        <f t="shared" si="174"/>
        <v>0.07</v>
      </c>
      <c r="M84" s="17">
        <f t="shared" si="9"/>
        <v>366</v>
      </c>
      <c r="N84" s="17">
        <f t="shared" si="10"/>
        <v>365</v>
      </c>
      <c r="O84" s="11">
        <f t="shared" si="11"/>
        <v>-692.4</v>
      </c>
      <c r="P84" s="11">
        <f t="shared" si="12"/>
        <v>-438.4</v>
      </c>
    </row>
    <row r="85">
      <c r="A85" s="4" t="s">
        <v>359</v>
      </c>
      <c r="B85" s="27"/>
      <c r="C85" s="28">
        <v>-10.0</v>
      </c>
      <c r="D85" s="29">
        <v>-6.7</v>
      </c>
      <c r="E85" s="11">
        <f t="shared" si="3"/>
        <v>-249.6</v>
      </c>
      <c r="F85" s="11">
        <f t="shared" si="4"/>
        <v>-137.1</v>
      </c>
      <c r="G85" s="10">
        <f t="shared" si="5"/>
        <v>6.4</v>
      </c>
      <c r="H85" s="17">
        <f t="shared" si="6"/>
        <v>5.86</v>
      </c>
      <c r="I85" s="17">
        <f t="shared" ref="I85:J85" si="175">ROUND(G85/2,2)</f>
        <v>3.2</v>
      </c>
      <c r="J85" s="17">
        <f t="shared" si="175"/>
        <v>2.93</v>
      </c>
      <c r="K85" s="17">
        <f t="shared" ref="K85:L85" si="176">MOD(I85,1)</f>
        <v>0.2</v>
      </c>
      <c r="L85" s="17">
        <f t="shared" si="176"/>
        <v>0.93</v>
      </c>
      <c r="M85" s="17">
        <f t="shared" si="9"/>
        <v>905</v>
      </c>
      <c r="N85" s="17">
        <f t="shared" si="10"/>
        <v>3762</v>
      </c>
      <c r="O85" s="11">
        <f t="shared" si="11"/>
        <v>-814.2</v>
      </c>
      <c r="P85" s="11">
        <f t="shared" si="12"/>
        <v>-447.1</v>
      </c>
    </row>
    <row r="86">
      <c r="A86" s="4" t="s">
        <v>317</v>
      </c>
      <c r="B86" s="30"/>
      <c r="C86" s="28">
        <v>-9.7</v>
      </c>
      <c r="D86" s="29">
        <v>-6.6</v>
      </c>
      <c r="E86" s="11">
        <f t="shared" si="3"/>
        <v>-241.6</v>
      </c>
      <c r="F86" s="11">
        <f t="shared" si="4"/>
        <v>-134.4</v>
      </c>
      <c r="G86" s="10">
        <f t="shared" si="5"/>
        <v>6.13</v>
      </c>
      <c r="H86" s="17">
        <f t="shared" si="6"/>
        <v>5.06</v>
      </c>
      <c r="I86" s="17">
        <f t="shared" ref="I86:J86" si="177">ROUND(G86/2,2)</f>
        <v>3.07</v>
      </c>
      <c r="J86" s="17">
        <f t="shared" si="177"/>
        <v>2.53</v>
      </c>
      <c r="K86" s="17">
        <f t="shared" ref="K86:L86" si="178">MOD(I86,1)</f>
        <v>0.07</v>
      </c>
      <c r="L86" s="17">
        <f t="shared" si="178"/>
        <v>0.53</v>
      </c>
      <c r="M86" s="17">
        <f t="shared" si="9"/>
        <v>366</v>
      </c>
      <c r="N86" s="17">
        <f t="shared" si="10"/>
        <v>2182</v>
      </c>
      <c r="O86" s="11">
        <f t="shared" si="11"/>
        <v>-788.1</v>
      </c>
      <c r="P86" s="11">
        <f t="shared" si="12"/>
        <v>-438.4</v>
      </c>
    </row>
    <row r="87">
      <c r="A87" s="4" t="s">
        <v>283</v>
      </c>
      <c r="B87" s="30"/>
      <c r="C87" s="28">
        <v>-10.0</v>
      </c>
      <c r="D87" s="29">
        <v>-5.3</v>
      </c>
      <c r="E87" s="11">
        <f t="shared" si="3"/>
        <v>-249.6</v>
      </c>
      <c r="F87" s="11">
        <f t="shared" si="4"/>
        <v>-99.8</v>
      </c>
      <c r="G87" s="10">
        <f t="shared" si="5"/>
        <v>2.67</v>
      </c>
      <c r="H87" s="17">
        <f t="shared" si="6"/>
        <v>5.86</v>
      </c>
      <c r="I87" s="17">
        <f t="shared" ref="I87:J87" si="179">ROUND(G87/2,2)</f>
        <v>1.34</v>
      </c>
      <c r="J87" s="17">
        <f t="shared" si="179"/>
        <v>2.93</v>
      </c>
      <c r="K87" s="17">
        <f t="shared" ref="K87:L87" si="180">MOD(I87,1)</f>
        <v>0.34</v>
      </c>
      <c r="L87" s="17">
        <f t="shared" si="180"/>
        <v>0.93</v>
      </c>
      <c r="M87" s="17">
        <f t="shared" si="9"/>
        <v>1486</v>
      </c>
      <c r="N87" s="17">
        <f t="shared" si="10"/>
        <v>3762</v>
      </c>
      <c r="O87" s="11">
        <f t="shared" si="11"/>
        <v>-814.2</v>
      </c>
      <c r="P87" s="11">
        <f t="shared" si="12"/>
        <v>-325.4</v>
      </c>
    </row>
    <row r="88">
      <c r="A88" s="4" t="s">
        <v>284</v>
      </c>
      <c r="B88" s="30"/>
      <c r="C88" s="28">
        <v>-11.4</v>
      </c>
      <c r="D88" s="29">
        <v>-6.3</v>
      </c>
      <c r="E88" s="11">
        <f t="shared" si="3"/>
        <v>-287</v>
      </c>
      <c r="F88" s="11">
        <f t="shared" si="4"/>
        <v>-126.4</v>
      </c>
      <c r="G88" s="10">
        <f t="shared" si="5"/>
        <v>5.33</v>
      </c>
      <c r="H88" s="17">
        <f t="shared" si="6"/>
        <v>9.6</v>
      </c>
      <c r="I88" s="17">
        <f t="shared" ref="I88:J88" si="181">ROUND(G88/2,2)</f>
        <v>2.67</v>
      </c>
      <c r="J88" s="17">
        <f t="shared" si="181"/>
        <v>4.8</v>
      </c>
      <c r="K88" s="17">
        <f t="shared" ref="K88:L88" si="182">MOD(I88,1)</f>
        <v>0.67</v>
      </c>
      <c r="L88" s="17">
        <f t="shared" si="182"/>
        <v>0.8</v>
      </c>
      <c r="M88" s="17">
        <f t="shared" si="9"/>
        <v>2854</v>
      </c>
      <c r="N88" s="17">
        <f t="shared" si="10"/>
        <v>3248</v>
      </c>
      <c r="O88" s="11">
        <f t="shared" si="11"/>
        <v>-935.9</v>
      </c>
      <c r="P88" s="11">
        <f t="shared" si="12"/>
        <v>-412.3</v>
      </c>
    </row>
    <row r="89">
      <c r="A89" s="4" t="s">
        <v>302</v>
      </c>
      <c r="B89" s="30"/>
      <c r="C89" s="28">
        <v>-11.3</v>
      </c>
      <c r="D89" s="29">
        <v>-7.3</v>
      </c>
      <c r="E89" s="11">
        <f t="shared" si="3"/>
        <v>-284.3</v>
      </c>
      <c r="F89" s="11">
        <f t="shared" si="4"/>
        <v>-153.1</v>
      </c>
      <c r="G89" s="10">
        <f t="shared" si="5"/>
        <v>8</v>
      </c>
      <c r="H89" s="17">
        <f t="shared" si="6"/>
        <v>9.33</v>
      </c>
      <c r="I89" s="17">
        <f t="shared" ref="I89:J89" si="183">ROUND(G89/2,2)</f>
        <v>4</v>
      </c>
      <c r="J89" s="17">
        <f t="shared" si="183"/>
        <v>4.67</v>
      </c>
      <c r="K89" s="17">
        <f t="shared" ref="K89:L89" si="184">MOD(I89,1)</f>
        <v>0</v>
      </c>
      <c r="L89" s="17">
        <f t="shared" si="184"/>
        <v>0.67</v>
      </c>
      <c r="M89" s="17">
        <f t="shared" si="9"/>
        <v>76</v>
      </c>
      <c r="N89" s="17">
        <f t="shared" si="10"/>
        <v>2735</v>
      </c>
      <c r="O89" s="11">
        <f t="shared" si="11"/>
        <v>-927.2</v>
      </c>
      <c r="P89" s="11">
        <f t="shared" si="12"/>
        <v>-499.3</v>
      </c>
    </row>
    <row r="90">
      <c r="A90" s="4" t="s">
        <v>318</v>
      </c>
      <c r="B90" s="30"/>
      <c r="C90" s="28">
        <v>-9.2</v>
      </c>
      <c r="D90" s="29">
        <v>-6.1</v>
      </c>
      <c r="E90" s="11">
        <f t="shared" si="3"/>
        <v>-228.3</v>
      </c>
      <c r="F90" s="11">
        <f t="shared" si="4"/>
        <v>-121.1</v>
      </c>
      <c r="G90" s="10">
        <f t="shared" si="5"/>
        <v>4.8</v>
      </c>
      <c r="H90" s="17">
        <f t="shared" si="6"/>
        <v>3.73</v>
      </c>
      <c r="I90" s="17">
        <f t="shared" ref="I90:J90" si="185">ROUND(G90/2,2)</f>
        <v>2.4</v>
      </c>
      <c r="J90" s="17">
        <f t="shared" si="185"/>
        <v>1.87</v>
      </c>
      <c r="K90" s="17">
        <f t="shared" ref="K90:L90" si="186">MOD(I90,1)</f>
        <v>0.4</v>
      </c>
      <c r="L90" s="17">
        <f t="shared" si="186"/>
        <v>0.87</v>
      </c>
      <c r="M90" s="17">
        <f t="shared" si="9"/>
        <v>1735</v>
      </c>
      <c r="N90" s="17">
        <f t="shared" si="10"/>
        <v>3525</v>
      </c>
      <c r="O90" s="11">
        <f t="shared" si="11"/>
        <v>-744.6</v>
      </c>
      <c r="P90" s="11">
        <f t="shared" si="12"/>
        <v>-395</v>
      </c>
    </row>
    <row r="91">
      <c r="A91" s="4" t="s">
        <v>360</v>
      </c>
      <c r="B91" s="30"/>
      <c r="C91" s="28">
        <v>-11.0</v>
      </c>
      <c r="D91" s="29">
        <v>-6.3</v>
      </c>
      <c r="E91" s="11">
        <f t="shared" si="3"/>
        <v>-276.3</v>
      </c>
      <c r="F91" s="11">
        <f t="shared" si="4"/>
        <v>-126.4</v>
      </c>
      <c r="G91" s="10">
        <f t="shared" si="5"/>
        <v>5.33</v>
      </c>
      <c r="H91" s="17">
        <f t="shared" si="6"/>
        <v>8.53</v>
      </c>
      <c r="I91" s="17">
        <f t="shared" ref="I91:J91" si="187">ROUND(G91/2,2)</f>
        <v>2.67</v>
      </c>
      <c r="J91" s="17">
        <f t="shared" si="187"/>
        <v>4.27</v>
      </c>
      <c r="K91" s="17">
        <f t="shared" ref="K91:L91" si="188">MOD(I91,1)</f>
        <v>0.67</v>
      </c>
      <c r="L91" s="17">
        <f t="shared" si="188"/>
        <v>0.27</v>
      </c>
      <c r="M91" s="17">
        <f t="shared" si="9"/>
        <v>2854</v>
      </c>
      <c r="N91" s="17">
        <f t="shared" si="10"/>
        <v>1155</v>
      </c>
      <c r="O91" s="11">
        <f t="shared" si="11"/>
        <v>-901.1</v>
      </c>
      <c r="P91" s="11">
        <f t="shared" si="12"/>
        <v>-412.3</v>
      </c>
    </row>
    <row r="92">
      <c r="A92" s="4" t="s">
        <v>361</v>
      </c>
      <c r="B92" s="4" t="s">
        <v>362</v>
      </c>
      <c r="C92" s="28">
        <v>-10.1</v>
      </c>
      <c r="D92" s="29">
        <v>-6.3</v>
      </c>
      <c r="E92" s="11">
        <f t="shared" si="3"/>
        <v>-252.3</v>
      </c>
      <c r="F92" s="11">
        <f t="shared" si="4"/>
        <v>-126.4</v>
      </c>
      <c r="G92" s="10">
        <f t="shared" si="5"/>
        <v>5.33</v>
      </c>
      <c r="H92" s="17">
        <f t="shared" si="6"/>
        <v>6.13</v>
      </c>
      <c r="I92" s="17">
        <f t="shared" ref="I92:J92" si="189">ROUND(G92/2,2)</f>
        <v>2.67</v>
      </c>
      <c r="J92" s="17">
        <f t="shared" si="189"/>
        <v>3.07</v>
      </c>
      <c r="K92" s="17">
        <f t="shared" ref="K92:L92" si="190">MOD(I92,1)</f>
        <v>0.67</v>
      </c>
      <c r="L92" s="17">
        <f t="shared" si="190"/>
        <v>0.07</v>
      </c>
      <c r="M92" s="17">
        <f t="shared" si="9"/>
        <v>2854</v>
      </c>
      <c r="N92" s="17">
        <f t="shared" si="10"/>
        <v>364</v>
      </c>
      <c r="O92" s="11">
        <f t="shared" si="11"/>
        <v>-822.9</v>
      </c>
      <c r="P92" s="11">
        <f t="shared" si="12"/>
        <v>-412.3</v>
      </c>
    </row>
    <row r="93">
      <c r="A93" s="4" t="s">
        <v>363</v>
      </c>
      <c r="B93" s="30"/>
      <c r="C93" s="28">
        <v>-8.3</v>
      </c>
      <c r="D93" s="29">
        <v>-6.9</v>
      </c>
      <c r="E93" s="11">
        <f t="shared" si="3"/>
        <v>-204.3</v>
      </c>
      <c r="F93" s="11">
        <f t="shared" si="4"/>
        <v>-142.4</v>
      </c>
      <c r="G93" s="10">
        <f t="shared" si="5"/>
        <v>6.93</v>
      </c>
      <c r="H93" s="17">
        <f t="shared" si="6"/>
        <v>1.33</v>
      </c>
      <c r="I93" s="17">
        <f t="shared" ref="I93:J93" si="191">ROUND(G93/2,2)</f>
        <v>3.47</v>
      </c>
      <c r="J93" s="17">
        <f t="shared" si="191"/>
        <v>0.67</v>
      </c>
      <c r="K93" s="17">
        <f t="shared" ref="K93:L93" si="192">MOD(I93,1)</f>
        <v>0.47</v>
      </c>
      <c r="L93" s="17">
        <f t="shared" si="192"/>
        <v>0.67</v>
      </c>
      <c r="M93" s="17">
        <f t="shared" si="9"/>
        <v>2025</v>
      </c>
      <c r="N93" s="17">
        <f t="shared" si="10"/>
        <v>2735</v>
      </c>
      <c r="O93" s="11">
        <f t="shared" si="11"/>
        <v>-666.3</v>
      </c>
      <c r="P93" s="11">
        <f t="shared" si="12"/>
        <v>-464.5</v>
      </c>
    </row>
    <row r="94">
      <c r="A94" s="4" t="s">
        <v>262</v>
      </c>
      <c r="B94" s="30"/>
      <c r="C94" s="28">
        <v>-8.7</v>
      </c>
      <c r="D94" s="29">
        <v>-5.3</v>
      </c>
      <c r="E94" s="11">
        <f t="shared" si="3"/>
        <v>-215</v>
      </c>
      <c r="F94" s="11">
        <f t="shared" si="4"/>
        <v>-99.8</v>
      </c>
      <c r="G94" s="10">
        <f t="shared" si="5"/>
        <v>2.67</v>
      </c>
      <c r="H94" s="17">
        <f t="shared" si="6"/>
        <v>2.4</v>
      </c>
      <c r="I94" s="17">
        <f t="shared" ref="I94:J94" si="193">ROUND(G94/2,2)</f>
        <v>1.34</v>
      </c>
      <c r="J94" s="17">
        <f t="shared" si="193"/>
        <v>1.2</v>
      </c>
      <c r="K94" s="17">
        <f t="shared" ref="K94:L94" si="194">MOD(I94,1)</f>
        <v>0.34</v>
      </c>
      <c r="L94" s="17">
        <f t="shared" si="194"/>
        <v>0.2</v>
      </c>
      <c r="M94" s="17">
        <f t="shared" si="9"/>
        <v>1486</v>
      </c>
      <c r="N94" s="17">
        <f t="shared" si="10"/>
        <v>878</v>
      </c>
      <c r="O94" s="11">
        <f t="shared" si="11"/>
        <v>-701.1</v>
      </c>
      <c r="P94" s="11">
        <f t="shared" si="12"/>
        <v>-325.4</v>
      </c>
    </row>
    <row r="95">
      <c r="A95" s="4" t="s">
        <v>319</v>
      </c>
      <c r="B95" s="30"/>
      <c r="C95" s="28">
        <v>-9.8</v>
      </c>
      <c r="D95" s="29">
        <v>-6.5</v>
      </c>
      <c r="E95" s="11">
        <f t="shared" si="3"/>
        <v>-244.3</v>
      </c>
      <c r="F95" s="11">
        <f t="shared" si="4"/>
        <v>-131.8</v>
      </c>
      <c r="G95" s="10">
        <f t="shared" si="5"/>
        <v>5.87</v>
      </c>
      <c r="H95" s="17">
        <f t="shared" si="6"/>
        <v>5.33</v>
      </c>
      <c r="I95" s="17">
        <f t="shared" ref="I95:J95" si="195">ROUND(G95/2,2)</f>
        <v>2.94</v>
      </c>
      <c r="J95" s="17">
        <f t="shared" si="195"/>
        <v>2.67</v>
      </c>
      <c r="K95" s="17">
        <f t="shared" ref="K95:L95" si="196">MOD(I95,1)</f>
        <v>0.94</v>
      </c>
      <c r="L95" s="17">
        <f t="shared" si="196"/>
        <v>0.67</v>
      </c>
      <c r="M95" s="17">
        <f t="shared" si="9"/>
        <v>3974</v>
      </c>
      <c r="N95" s="17">
        <f t="shared" si="10"/>
        <v>2735</v>
      </c>
      <c r="O95" s="11">
        <f t="shared" si="11"/>
        <v>-796.8</v>
      </c>
      <c r="P95" s="11">
        <f t="shared" si="12"/>
        <v>-429.7</v>
      </c>
    </row>
    <row r="96">
      <c r="A96" s="4" t="s">
        <v>329</v>
      </c>
      <c r="B96" s="30"/>
      <c r="C96" s="28">
        <v>-8.8</v>
      </c>
      <c r="D96" s="29">
        <v>-6.7</v>
      </c>
      <c r="E96" s="11">
        <f t="shared" si="3"/>
        <v>-217.6</v>
      </c>
      <c r="F96" s="11">
        <f t="shared" si="4"/>
        <v>-137.1</v>
      </c>
      <c r="G96" s="10">
        <f t="shared" si="5"/>
        <v>6.4</v>
      </c>
      <c r="H96" s="17">
        <f t="shared" si="6"/>
        <v>2.66</v>
      </c>
      <c r="I96" s="17">
        <f t="shared" ref="I96:J96" si="197">ROUND(G96/2,2)</f>
        <v>3.2</v>
      </c>
      <c r="J96" s="17">
        <f t="shared" si="197"/>
        <v>1.33</v>
      </c>
      <c r="K96" s="17">
        <f t="shared" ref="K96:L96" si="198">MOD(I96,1)</f>
        <v>0.2</v>
      </c>
      <c r="L96" s="17">
        <f t="shared" si="198"/>
        <v>0.33</v>
      </c>
      <c r="M96" s="17">
        <f t="shared" si="9"/>
        <v>905</v>
      </c>
      <c r="N96" s="17">
        <f t="shared" si="10"/>
        <v>1392</v>
      </c>
      <c r="O96" s="11">
        <f t="shared" si="11"/>
        <v>-709.8</v>
      </c>
      <c r="P96" s="11">
        <f t="shared" si="12"/>
        <v>-447.1</v>
      </c>
    </row>
    <row r="97">
      <c r="A97" s="4" t="s">
        <v>364</v>
      </c>
      <c r="B97" s="30"/>
      <c r="C97" s="28">
        <v>-10.2</v>
      </c>
      <c r="D97" s="29">
        <v>-6.6</v>
      </c>
      <c r="E97" s="11">
        <f t="shared" si="3"/>
        <v>-255</v>
      </c>
      <c r="F97" s="11">
        <f t="shared" si="4"/>
        <v>-134.4</v>
      </c>
      <c r="G97" s="10">
        <f t="shared" si="5"/>
        <v>6.13</v>
      </c>
      <c r="H97" s="17">
        <f t="shared" si="6"/>
        <v>6.4</v>
      </c>
      <c r="I97" s="17">
        <f t="shared" ref="I97:J97" si="199">ROUND(G97/2,2)</f>
        <v>3.07</v>
      </c>
      <c r="J97" s="17">
        <f t="shared" si="199"/>
        <v>3.2</v>
      </c>
      <c r="K97" s="17">
        <f t="shared" ref="K97:L97" si="200">MOD(I97,1)</f>
        <v>0.07</v>
      </c>
      <c r="L97" s="17">
        <f t="shared" si="200"/>
        <v>0.2</v>
      </c>
      <c r="M97" s="17">
        <f t="shared" si="9"/>
        <v>366</v>
      </c>
      <c r="N97" s="17">
        <f t="shared" si="10"/>
        <v>878</v>
      </c>
      <c r="O97" s="11">
        <f t="shared" si="11"/>
        <v>-831.6</v>
      </c>
      <c r="P97" s="11">
        <f t="shared" si="12"/>
        <v>-438.4</v>
      </c>
    </row>
    <row r="98">
      <c r="A98" s="4" t="s">
        <v>365</v>
      </c>
      <c r="B98" s="30"/>
      <c r="C98" s="28">
        <v>-11.5</v>
      </c>
      <c r="D98" s="29">
        <v>-7.2</v>
      </c>
      <c r="E98" s="11">
        <f t="shared" si="3"/>
        <v>-289.6</v>
      </c>
      <c r="F98" s="11">
        <f t="shared" si="4"/>
        <v>-150.4</v>
      </c>
      <c r="G98" s="10">
        <f t="shared" si="5"/>
        <v>7.73</v>
      </c>
      <c r="H98" s="17">
        <f t="shared" si="6"/>
        <v>9.86</v>
      </c>
      <c r="I98" s="17">
        <f t="shared" ref="I98:J98" si="201">ROUND(G98/2,2)</f>
        <v>3.87</v>
      </c>
      <c r="J98" s="17">
        <f t="shared" si="201"/>
        <v>4.93</v>
      </c>
      <c r="K98" s="17">
        <f t="shared" ref="K98:L98" si="202">MOD(I98,1)</f>
        <v>0.87</v>
      </c>
      <c r="L98" s="17">
        <f t="shared" si="202"/>
        <v>0.93</v>
      </c>
      <c r="M98" s="17">
        <f t="shared" si="9"/>
        <v>3684</v>
      </c>
      <c r="N98" s="17">
        <f t="shared" si="10"/>
        <v>3762</v>
      </c>
      <c r="O98" s="11">
        <f t="shared" si="11"/>
        <v>-944.6</v>
      </c>
      <c r="P98" s="11">
        <f t="shared" si="12"/>
        <v>-490.6</v>
      </c>
    </row>
    <row r="99">
      <c r="A99" s="4" t="s">
        <v>320</v>
      </c>
      <c r="B99" s="4" t="s">
        <v>321</v>
      </c>
      <c r="C99" s="28">
        <v>-9.7</v>
      </c>
      <c r="D99" s="29">
        <v>-5.9</v>
      </c>
      <c r="E99" s="11">
        <f t="shared" si="3"/>
        <v>-241.6</v>
      </c>
      <c r="F99" s="11">
        <f t="shared" si="4"/>
        <v>-115.8</v>
      </c>
      <c r="G99" s="10">
        <f t="shared" si="5"/>
        <v>4.27</v>
      </c>
      <c r="H99" s="17">
        <f t="shared" si="6"/>
        <v>5.06</v>
      </c>
      <c r="I99" s="17">
        <f t="shared" ref="I99:J99" si="203">ROUND(G99/2,2)</f>
        <v>2.14</v>
      </c>
      <c r="J99" s="17">
        <f t="shared" si="203"/>
        <v>2.53</v>
      </c>
      <c r="K99" s="17">
        <f t="shared" ref="K99:L99" si="204">MOD(I99,1)</f>
        <v>0.14</v>
      </c>
      <c r="L99" s="17">
        <f t="shared" si="204"/>
        <v>0.53</v>
      </c>
      <c r="M99" s="17">
        <f t="shared" si="9"/>
        <v>657</v>
      </c>
      <c r="N99" s="17">
        <f t="shared" si="10"/>
        <v>2182</v>
      </c>
      <c r="O99" s="11">
        <f t="shared" si="11"/>
        <v>-788.1</v>
      </c>
      <c r="P99" s="11">
        <f t="shared" si="12"/>
        <v>-377.6</v>
      </c>
    </row>
    <row r="100">
      <c r="A100" s="4" t="s">
        <v>330</v>
      </c>
      <c r="B100" s="30"/>
      <c r="C100" s="28">
        <v>-8.9</v>
      </c>
      <c r="D100" s="29">
        <v>-6.9</v>
      </c>
      <c r="E100" s="11">
        <f t="shared" si="3"/>
        <v>-220.3</v>
      </c>
      <c r="F100" s="11">
        <f t="shared" si="4"/>
        <v>-142.4</v>
      </c>
      <c r="G100" s="10">
        <f t="shared" si="5"/>
        <v>6.93</v>
      </c>
      <c r="H100" s="17">
        <f t="shared" si="6"/>
        <v>2.93</v>
      </c>
      <c r="I100" s="17">
        <f t="shared" ref="I100:J100" si="205">ROUND(G100/2,2)</f>
        <v>3.47</v>
      </c>
      <c r="J100" s="17">
        <f t="shared" si="205"/>
        <v>1.47</v>
      </c>
      <c r="K100" s="17">
        <f t="shared" ref="K100:L100" si="206">MOD(I100,1)</f>
        <v>0.47</v>
      </c>
      <c r="L100" s="17">
        <f t="shared" si="206"/>
        <v>0.47</v>
      </c>
      <c r="M100" s="17">
        <f t="shared" si="9"/>
        <v>2025</v>
      </c>
      <c r="N100" s="17">
        <f t="shared" si="10"/>
        <v>1945</v>
      </c>
      <c r="O100" s="11">
        <f t="shared" si="11"/>
        <v>-718.5</v>
      </c>
      <c r="P100" s="11">
        <f t="shared" si="12"/>
        <v>-464.5</v>
      </c>
    </row>
    <row r="101">
      <c r="A101" s="4" t="s">
        <v>263</v>
      </c>
      <c r="B101" s="30"/>
      <c r="C101" s="28">
        <v>-8.1</v>
      </c>
      <c r="D101" s="29">
        <v>-6.8</v>
      </c>
      <c r="E101" s="11">
        <f t="shared" si="3"/>
        <v>-199</v>
      </c>
      <c r="F101" s="11">
        <f t="shared" si="4"/>
        <v>-139.8</v>
      </c>
      <c r="G101" s="10">
        <f t="shared" si="5"/>
        <v>6.67</v>
      </c>
      <c r="H101" s="17">
        <f t="shared" si="6"/>
        <v>0.8</v>
      </c>
      <c r="I101" s="17">
        <f t="shared" ref="I101:J101" si="207">ROUND(G101/2,2)</f>
        <v>3.34</v>
      </c>
      <c r="J101" s="17">
        <f t="shared" si="207"/>
        <v>0.4</v>
      </c>
      <c r="K101" s="17">
        <f t="shared" ref="K101:L101" si="208">MOD(I101,1)</f>
        <v>0.34</v>
      </c>
      <c r="L101" s="17">
        <f t="shared" si="208"/>
        <v>0.4</v>
      </c>
      <c r="M101" s="17">
        <f t="shared" si="9"/>
        <v>1486</v>
      </c>
      <c r="N101" s="17">
        <f t="shared" si="10"/>
        <v>1668</v>
      </c>
      <c r="O101" s="11">
        <f t="shared" si="11"/>
        <v>-648.9</v>
      </c>
      <c r="P101" s="11">
        <f t="shared" si="12"/>
        <v>-455.8</v>
      </c>
    </row>
    <row r="102">
      <c r="A102" s="4" t="s">
        <v>264</v>
      </c>
      <c r="B102" s="30"/>
      <c r="C102" s="28">
        <v>-9.1</v>
      </c>
      <c r="D102" s="29">
        <v>-4.6</v>
      </c>
      <c r="E102" s="11">
        <f t="shared" si="3"/>
        <v>-225.6</v>
      </c>
      <c r="F102" s="11">
        <f t="shared" si="4"/>
        <v>-81.1</v>
      </c>
      <c r="G102" s="10">
        <f t="shared" si="5"/>
        <v>0.8</v>
      </c>
      <c r="H102" s="17">
        <f t="shared" si="6"/>
        <v>3.46</v>
      </c>
      <c r="I102" s="17">
        <f t="shared" ref="I102:J102" si="209">ROUND(G102/2,2)</f>
        <v>0.4</v>
      </c>
      <c r="J102" s="17">
        <f t="shared" si="209"/>
        <v>1.73</v>
      </c>
      <c r="K102" s="17">
        <f t="shared" ref="K102:L102" si="210">MOD(I102,1)</f>
        <v>0.4</v>
      </c>
      <c r="L102" s="17">
        <f t="shared" si="210"/>
        <v>0.73</v>
      </c>
      <c r="M102" s="17">
        <f t="shared" si="9"/>
        <v>1735</v>
      </c>
      <c r="N102" s="17">
        <f t="shared" si="10"/>
        <v>2972</v>
      </c>
      <c r="O102" s="11">
        <f t="shared" si="11"/>
        <v>-735.9</v>
      </c>
      <c r="P102" s="11">
        <f t="shared" si="12"/>
        <v>-264.5</v>
      </c>
    </row>
    <row r="103">
      <c r="A103" s="4" t="s">
        <v>285</v>
      </c>
      <c r="B103" s="30"/>
      <c r="C103" s="28">
        <v>-12.6</v>
      </c>
      <c r="D103" s="29">
        <v>-7.3</v>
      </c>
      <c r="E103" s="11">
        <f t="shared" si="3"/>
        <v>-319</v>
      </c>
      <c r="F103" s="11">
        <f t="shared" si="4"/>
        <v>-153.1</v>
      </c>
      <c r="G103" s="10">
        <f t="shared" si="5"/>
        <v>8</v>
      </c>
      <c r="H103" s="17">
        <f t="shared" si="6"/>
        <v>12.8</v>
      </c>
      <c r="I103" s="17">
        <f t="shared" ref="I103:J103" si="211">ROUND(G103/2,2)</f>
        <v>4</v>
      </c>
      <c r="J103" s="17">
        <f t="shared" si="211"/>
        <v>6.4</v>
      </c>
      <c r="K103" s="17">
        <f t="shared" ref="K103:L103" si="212">MOD(I103,1)</f>
        <v>0</v>
      </c>
      <c r="L103" s="17">
        <f t="shared" si="212"/>
        <v>0.4</v>
      </c>
      <c r="M103" s="17">
        <f t="shared" si="9"/>
        <v>76</v>
      </c>
      <c r="N103" s="17">
        <f t="shared" si="10"/>
        <v>1668</v>
      </c>
      <c r="O103" s="11">
        <f t="shared" si="11"/>
        <v>-1040.3</v>
      </c>
      <c r="P103" s="11">
        <f t="shared" si="12"/>
        <v>-499.3</v>
      </c>
    </row>
    <row r="104">
      <c r="A104" s="4" t="s">
        <v>304</v>
      </c>
      <c r="B104" s="30"/>
      <c r="C104" s="28">
        <v>-9.7</v>
      </c>
      <c r="D104" s="29">
        <v>-7.1</v>
      </c>
      <c r="E104" s="11">
        <f t="shared" si="3"/>
        <v>-241.6</v>
      </c>
      <c r="F104" s="11">
        <f t="shared" si="4"/>
        <v>-147.8</v>
      </c>
      <c r="G104" s="10">
        <f t="shared" si="5"/>
        <v>7.47</v>
      </c>
      <c r="H104" s="17">
        <f t="shared" si="6"/>
        <v>5.06</v>
      </c>
      <c r="I104" s="17">
        <f t="shared" ref="I104:J104" si="213">ROUND(G104/2,2)</f>
        <v>3.74</v>
      </c>
      <c r="J104" s="17">
        <f t="shared" si="213"/>
        <v>2.53</v>
      </c>
      <c r="K104" s="17">
        <f t="shared" ref="K104:L104" si="214">MOD(I104,1)</f>
        <v>0.74</v>
      </c>
      <c r="L104" s="17">
        <f t="shared" si="214"/>
        <v>0.53</v>
      </c>
      <c r="M104" s="17">
        <f t="shared" si="9"/>
        <v>3145</v>
      </c>
      <c r="N104" s="17">
        <f t="shared" si="10"/>
        <v>2182</v>
      </c>
      <c r="O104" s="11">
        <f t="shared" si="11"/>
        <v>-788.1</v>
      </c>
      <c r="P104" s="11">
        <f t="shared" si="12"/>
        <v>-481.9</v>
      </c>
    </row>
    <row r="105">
      <c r="A105" s="4" t="s">
        <v>305</v>
      </c>
      <c r="B105" s="30"/>
      <c r="C105" s="28">
        <v>-12.1</v>
      </c>
      <c r="D105" s="29">
        <v>-7.4</v>
      </c>
      <c r="E105" s="11">
        <f t="shared" si="3"/>
        <v>-305.6</v>
      </c>
      <c r="F105" s="11">
        <f t="shared" si="4"/>
        <v>-155.8</v>
      </c>
      <c r="G105" s="10">
        <f t="shared" si="5"/>
        <v>8.27</v>
      </c>
      <c r="H105" s="17">
        <f t="shared" si="6"/>
        <v>11.46</v>
      </c>
      <c r="I105" s="17">
        <f t="shared" ref="I105:J105" si="215">ROUND(G105/2,2)</f>
        <v>4.14</v>
      </c>
      <c r="J105" s="17">
        <f t="shared" si="215"/>
        <v>5.73</v>
      </c>
      <c r="K105" s="17">
        <f t="shared" ref="K105:L105" si="216">MOD(I105,1)</f>
        <v>0.14</v>
      </c>
      <c r="L105" s="17">
        <f t="shared" si="216"/>
        <v>0.73</v>
      </c>
      <c r="M105" s="17">
        <f t="shared" si="9"/>
        <v>657</v>
      </c>
      <c r="N105" s="17">
        <f t="shared" si="10"/>
        <v>2972</v>
      </c>
      <c r="O105" s="11">
        <f t="shared" si="11"/>
        <v>-996.8</v>
      </c>
      <c r="P105" s="11">
        <f t="shared" si="12"/>
        <v>-508</v>
      </c>
    </row>
    <row r="106">
      <c r="A106" s="4" t="s">
        <v>265</v>
      </c>
      <c r="B106" s="30"/>
      <c r="C106" s="28">
        <v>-8.8</v>
      </c>
      <c r="D106" s="29">
        <v>-6.0</v>
      </c>
      <c r="E106" s="11">
        <f t="shared" si="3"/>
        <v>-217.6</v>
      </c>
      <c r="F106" s="11">
        <f t="shared" si="4"/>
        <v>-118.4</v>
      </c>
      <c r="G106" s="10">
        <f t="shared" si="5"/>
        <v>4.53</v>
      </c>
      <c r="H106" s="17">
        <f t="shared" si="6"/>
        <v>2.66</v>
      </c>
      <c r="I106" s="17">
        <f t="shared" ref="I106:J106" si="217">ROUND(G106/2,2)</f>
        <v>2.27</v>
      </c>
      <c r="J106" s="17">
        <f t="shared" si="217"/>
        <v>1.33</v>
      </c>
      <c r="K106" s="17">
        <f t="shared" ref="K106:L106" si="218">MOD(I106,1)</f>
        <v>0.27</v>
      </c>
      <c r="L106" s="17">
        <f t="shared" si="218"/>
        <v>0.33</v>
      </c>
      <c r="M106" s="17">
        <f t="shared" si="9"/>
        <v>1196</v>
      </c>
      <c r="N106" s="17">
        <f t="shared" si="10"/>
        <v>1392</v>
      </c>
      <c r="O106" s="11">
        <f t="shared" si="11"/>
        <v>-709.8</v>
      </c>
      <c r="P106" s="11">
        <f t="shared" si="12"/>
        <v>-386.3</v>
      </c>
    </row>
    <row r="107">
      <c r="A107" s="4" t="s">
        <v>366</v>
      </c>
      <c r="B107" s="30"/>
      <c r="C107" s="28">
        <v>-10.4</v>
      </c>
      <c r="D107" s="29">
        <v>-6.4</v>
      </c>
      <c r="E107" s="11">
        <f t="shared" si="3"/>
        <v>-260.3</v>
      </c>
      <c r="F107" s="11">
        <f t="shared" si="4"/>
        <v>-129.1</v>
      </c>
      <c r="G107" s="10">
        <f t="shared" si="5"/>
        <v>5.6</v>
      </c>
      <c r="H107" s="17">
        <f t="shared" si="6"/>
        <v>6.93</v>
      </c>
      <c r="I107" s="17">
        <f t="shared" ref="I107:J107" si="219">ROUND(G107/2,2)</f>
        <v>2.8</v>
      </c>
      <c r="J107" s="17">
        <f t="shared" si="219"/>
        <v>3.47</v>
      </c>
      <c r="K107" s="17">
        <f t="shared" ref="K107:L107" si="220">MOD(I107,1)</f>
        <v>0.8</v>
      </c>
      <c r="L107" s="17">
        <f t="shared" si="220"/>
        <v>0.47</v>
      </c>
      <c r="M107" s="17">
        <f t="shared" si="9"/>
        <v>3394</v>
      </c>
      <c r="N107" s="17">
        <f t="shared" si="10"/>
        <v>1945</v>
      </c>
      <c r="O107" s="11">
        <f t="shared" si="11"/>
        <v>-849</v>
      </c>
      <c r="P107" s="11">
        <f t="shared" si="12"/>
        <v>-421</v>
      </c>
    </row>
    <row r="108">
      <c r="A108" s="4" t="s">
        <v>303</v>
      </c>
      <c r="B108" s="30"/>
      <c r="C108" s="28">
        <v>-12.3</v>
      </c>
      <c r="D108" s="29">
        <v>-7.4</v>
      </c>
      <c r="E108" s="11">
        <f t="shared" si="3"/>
        <v>-311</v>
      </c>
      <c r="F108" s="11">
        <f t="shared" si="4"/>
        <v>-155.8</v>
      </c>
      <c r="G108" s="10">
        <f t="shared" si="5"/>
        <v>8.27</v>
      </c>
      <c r="H108" s="17">
        <f t="shared" si="6"/>
        <v>12</v>
      </c>
      <c r="I108" s="17">
        <f t="shared" ref="I108:J108" si="221">ROUND(G108/2,2)</f>
        <v>4.14</v>
      </c>
      <c r="J108" s="17">
        <f t="shared" si="221"/>
        <v>6</v>
      </c>
      <c r="K108" s="17">
        <f t="shared" ref="K108:L108" si="222">MOD(I108,1)</f>
        <v>0.14</v>
      </c>
      <c r="L108" s="17">
        <f t="shared" si="222"/>
        <v>0</v>
      </c>
      <c r="M108" s="17">
        <f t="shared" si="9"/>
        <v>657</v>
      </c>
      <c r="N108" s="17">
        <f t="shared" si="10"/>
        <v>88</v>
      </c>
      <c r="O108" s="11">
        <f t="shared" si="11"/>
        <v>-1014.2</v>
      </c>
      <c r="P108" s="11">
        <f t="shared" si="12"/>
        <v>-508</v>
      </c>
    </row>
    <row r="109">
      <c r="A109" s="4" t="s">
        <v>286</v>
      </c>
      <c r="B109" s="30"/>
      <c r="C109" s="28">
        <v>-9.7</v>
      </c>
      <c r="D109" s="29">
        <v>-5.0</v>
      </c>
      <c r="E109" s="11">
        <f t="shared" si="3"/>
        <v>-241.6</v>
      </c>
      <c r="F109" s="11">
        <f t="shared" si="4"/>
        <v>-91.8</v>
      </c>
      <c r="G109" s="10">
        <f t="shared" si="5"/>
        <v>1.87</v>
      </c>
      <c r="H109" s="17">
        <f t="shared" si="6"/>
        <v>5.06</v>
      </c>
      <c r="I109" s="17">
        <f t="shared" ref="I109:J109" si="223">ROUND(G109/2,2)</f>
        <v>0.94</v>
      </c>
      <c r="J109" s="17">
        <f t="shared" si="223"/>
        <v>2.53</v>
      </c>
      <c r="K109" s="17">
        <f t="shared" ref="K109:L109" si="224">MOD(I109,1)</f>
        <v>0.94</v>
      </c>
      <c r="L109" s="17">
        <f t="shared" si="224"/>
        <v>0.53</v>
      </c>
      <c r="M109" s="17">
        <f t="shared" si="9"/>
        <v>3974</v>
      </c>
      <c r="N109" s="17">
        <f t="shared" si="10"/>
        <v>2182</v>
      </c>
      <c r="O109" s="11">
        <f t="shared" si="11"/>
        <v>-788.1</v>
      </c>
      <c r="P109" s="11">
        <f t="shared" si="12"/>
        <v>-299.3</v>
      </c>
    </row>
    <row r="110">
      <c r="A110" s="4" t="s">
        <v>367</v>
      </c>
      <c r="B110" s="30"/>
      <c r="C110" s="28">
        <v>-10.0</v>
      </c>
      <c r="D110" s="29">
        <v>-5.9</v>
      </c>
      <c r="E110" s="11">
        <f t="shared" si="3"/>
        <v>-249.6</v>
      </c>
      <c r="F110" s="11">
        <f t="shared" si="4"/>
        <v>-115.8</v>
      </c>
      <c r="G110" s="10">
        <f t="shared" si="5"/>
        <v>4.27</v>
      </c>
      <c r="H110" s="17">
        <f t="shared" si="6"/>
        <v>5.86</v>
      </c>
      <c r="I110" s="17">
        <f t="shared" ref="I110:J110" si="225">ROUND(G110/2,2)</f>
        <v>2.14</v>
      </c>
      <c r="J110" s="17">
        <f t="shared" si="225"/>
        <v>2.93</v>
      </c>
      <c r="K110" s="17">
        <f t="shared" ref="K110:L110" si="226">MOD(I110,1)</f>
        <v>0.14</v>
      </c>
      <c r="L110" s="17">
        <f t="shared" si="226"/>
        <v>0.93</v>
      </c>
      <c r="M110" s="17">
        <f t="shared" si="9"/>
        <v>657</v>
      </c>
      <c r="N110" s="17">
        <f t="shared" si="10"/>
        <v>3762</v>
      </c>
      <c r="O110" s="11">
        <f t="shared" si="11"/>
        <v>-814.2</v>
      </c>
      <c r="P110" s="11">
        <f t="shared" si="12"/>
        <v>-377.6</v>
      </c>
    </row>
    <row r="111">
      <c r="A111" s="4" t="s">
        <v>394</v>
      </c>
      <c r="B111" s="30"/>
      <c r="C111" s="28">
        <v>-8.2</v>
      </c>
      <c r="D111" s="29">
        <v>-7.3</v>
      </c>
      <c r="E111" s="11">
        <f t="shared" si="3"/>
        <v>-201.6</v>
      </c>
      <c r="F111" s="11">
        <f t="shared" si="4"/>
        <v>-153.1</v>
      </c>
      <c r="G111" s="10">
        <f t="shared" si="5"/>
        <v>8</v>
      </c>
      <c r="H111" s="17">
        <f t="shared" si="6"/>
        <v>1.06</v>
      </c>
      <c r="I111" s="17">
        <f t="shared" ref="I111:J111" si="227">ROUND(G111/2,2)</f>
        <v>4</v>
      </c>
      <c r="J111" s="17">
        <f t="shared" si="227"/>
        <v>0.53</v>
      </c>
      <c r="K111" s="17">
        <f t="shared" ref="K111:L111" si="228">MOD(I111,1)</f>
        <v>0</v>
      </c>
      <c r="L111" s="17">
        <f t="shared" si="228"/>
        <v>0.53</v>
      </c>
      <c r="M111" s="17">
        <f t="shared" si="9"/>
        <v>76</v>
      </c>
      <c r="N111" s="17">
        <f t="shared" si="10"/>
        <v>2182</v>
      </c>
      <c r="O111" s="11">
        <f t="shared" si="11"/>
        <v>-657.6</v>
      </c>
      <c r="P111" s="11">
        <f t="shared" si="12"/>
        <v>-499.3</v>
      </c>
    </row>
    <row r="112">
      <c r="A112" s="4" t="s">
        <v>395</v>
      </c>
      <c r="B112" s="30"/>
      <c r="C112" s="28">
        <v>-11.0</v>
      </c>
      <c r="D112" s="29">
        <v>-7.4</v>
      </c>
      <c r="E112" s="11">
        <f t="shared" si="3"/>
        <v>-276.3</v>
      </c>
      <c r="F112" s="11">
        <f t="shared" si="4"/>
        <v>-155.8</v>
      </c>
      <c r="G112" s="10">
        <f t="shared" si="5"/>
        <v>8.27</v>
      </c>
      <c r="H112" s="17">
        <f t="shared" si="6"/>
        <v>8.53</v>
      </c>
      <c r="I112" s="17">
        <f t="shared" ref="I112:J112" si="229">ROUND(G112/2,2)</f>
        <v>4.14</v>
      </c>
      <c r="J112" s="17">
        <f t="shared" si="229"/>
        <v>4.27</v>
      </c>
      <c r="K112" s="17">
        <f t="shared" ref="K112:L112" si="230">MOD(I112,1)</f>
        <v>0.14</v>
      </c>
      <c r="L112" s="17">
        <f t="shared" si="230"/>
        <v>0.27</v>
      </c>
      <c r="M112" s="17">
        <f t="shared" si="9"/>
        <v>657</v>
      </c>
      <c r="N112" s="17">
        <f t="shared" si="10"/>
        <v>1155</v>
      </c>
      <c r="O112" s="11">
        <f t="shared" si="11"/>
        <v>-901.1</v>
      </c>
      <c r="P112" s="11">
        <f t="shared" si="12"/>
        <v>-508</v>
      </c>
    </row>
    <row r="113">
      <c r="A113" s="4" t="s">
        <v>396</v>
      </c>
      <c r="B113" s="30"/>
      <c r="C113" s="28">
        <v>-9.5</v>
      </c>
      <c r="D113" s="29">
        <v>-7.4</v>
      </c>
      <c r="E113" s="11">
        <f t="shared" si="3"/>
        <v>-236.3</v>
      </c>
      <c r="F113" s="11">
        <f t="shared" si="4"/>
        <v>-155.8</v>
      </c>
      <c r="G113" s="10">
        <f t="shared" si="5"/>
        <v>8.27</v>
      </c>
      <c r="H113" s="17">
        <f t="shared" si="6"/>
        <v>4.53</v>
      </c>
      <c r="I113" s="17">
        <f t="shared" ref="I113:J113" si="231">ROUND(G113/2,2)</f>
        <v>4.14</v>
      </c>
      <c r="J113" s="17">
        <f t="shared" si="231"/>
        <v>2.27</v>
      </c>
      <c r="K113" s="17">
        <f t="shared" ref="K113:L113" si="232">MOD(I113,1)</f>
        <v>0.14</v>
      </c>
      <c r="L113" s="17">
        <f t="shared" si="232"/>
        <v>0.27</v>
      </c>
      <c r="M113" s="17">
        <f t="shared" si="9"/>
        <v>657</v>
      </c>
      <c r="N113" s="17">
        <f t="shared" si="10"/>
        <v>1155</v>
      </c>
      <c r="O113" s="11">
        <f t="shared" si="11"/>
        <v>-770.7</v>
      </c>
      <c r="P113" s="11">
        <f t="shared" si="12"/>
        <v>-508</v>
      </c>
    </row>
    <row r="114">
      <c r="A114" s="4" t="s">
        <v>381</v>
      </c>
      <c r="B114" s="30"/>
      <c r="C114" s="28">
        <v>-12.6</v>
      </c>
      <c r="D114" s="29">
        <v>-7.5</v>
      </c>
      <c r="E114" s="11">
        <f t="shared" si="3"/>
        <v>-319</v>
      </c>
      <c r="F114" s="11">
        <f t="shared" si="4"/>
        <v>-158.4</v>
      </c>
      <c r="G114" s="10">
        <f t="shared" si="5"/>
        <v>8.53</v>
      </c>
      <c r="H114" s="17">
        <f t="shared" si="6"/>
        <v>12.8</v>
      </c>
      <c r="I114" s="17">
        <f t="shared" ref="I114:J114" si="233">ROUND(G114/2,2)</f>
        <v>4.27</v>
      </c>
      <c r="J114" s="17">
        <f t="shared" si="233"/>
        <v>6.4</v>
      </c>
      <c r="K114" s="17">
        <f t="shared" ref="K114:L114" si="234">MOD(I114,1)</f>
        <v>0.27</v>
      </c>
      <c r="L114" s="17">
        <f t="shared" si="234"/>
        <v>0.4</v>
      </c>
      <c r="M114" s="17">
        <f t="shared" si="9"/>
        <v>1196</v>
      </c>
      <c r="N114" s="17">
        <f t="shared" si="10"/>
        <v>1668</v>
      </c>
      <c r="O114" s="11">
        <f t="shared" si="11"/>
        <v>-1040.3</v>
      </c>
      <c r="P114" s="11">
        <f t="shared" si="12"/>
        <v>-516.7</v>
      </c>
    </row>
    <row r="115">
      <c r="A115" s="4" t="s">
        <v>368</v>
      </c>
      <c r="B115" s="30"/>
      <c r="C115" s="28">
        <v>-8.8</v>
      </c>
      <c r="D115" s="29">
        <v>-6.4</v>
      </c>
      <c r="E115" s="11">
        <f t="shared" si="3"/>
        <v>-217.6</v>
      </c>
      <c r="F115" s="11">
        <f t="shared" si="4"/>
        <v>-129.1</v>
      </c>
      <c r="G115" s="10">
        <f t="shared" si="5"/>
        <v>5.6</v>
      </c>
      <c r="H115" s="17">
        <f t="shared" si="6"/>
        <v>2.66</v>
      </c>
      <c r="I115" s="17">
        <f t="shared" ref="I115:J115" si="235">ROUND(G115/2,2)</f>
        <v>2.8</v>
      </c>
      <c r="J115" s="17">
        <f t="shared" si="235"/>
        <v>1.33</v>
      </c>
      <c r="K115" s="17">
        <f t="shared" ref="K115:L115" si="236">MOD(I115,1)</f>
        <v>0.8</v>
      </c>
      <c r="L115" s="17">
        <f t="shared" si="236"/>
        <v>0.33</v>
      </c>
      <c r="M115" s="17">
        <f t="shared" si="9"/>
        <v>3394</v>
      </c>
      <c r="N115" s="17">
        <f t="shared" si="10"/>
        <v>1392</v>
      </c>
      <c r="O115" s="11">
        <f t="shared" si="11"/>
        <v>-709.8</v>
      </c>
      <c r="P115" s="11">
        <f t="shared" si="12"/>
        <v>-421</v>
      </c>
    </row>
    <row r="116">
      <c r="A116" s="4" t="s">
        <v>369</v>
      </c>
      <c r="B116" s="27"/>
      <c r="C116" s="28">
        <v>-8.4</v>
      </c>
      <c r="D116" s="29">
        <v>-6.5</v>
      </c>
      <c r="E116" s="11">
        <f t="shared" si="3"/>
        <v>-207</v>
      </c>
      <c r="F116" s="11">
        <f t="shared" si="4"/>
        <v>-131.8</v>
      </c>
      <c r="G116" s="10">
        <f t="shared" si="5"/>
        <v>5.87</v>
      </c>
      <c r="H116" s="17">
        <f t="shared" si="6"/>
        <v>1.6</v>
      </c>
      <c r="I116" s="17">
        <f t="shared" ref="I116:J116" si="237">ROUND(G116/2,2)</f>
        <v>2.94</v>
      </c>
      <c r="J116" s="17">
        <f t="shared" si="237"/>
        <v>0.8</v>
      </c>
      <c r="K116" s="17">
        <f t="shared" ref="K116:L116" si="238">MOD(I116,1)</f>
        <v>0.94</v>
      </c>
      <c r="L116" s="17">
        <f t="shared" si="238"/>
        <v>0.8</v>
      </c>
      <c r="M116" s="17">
        <f t="shared" si="9"/>
        <v>3974</v>
      </c>
      <c r="N116" s="17">
        <f t="shared" si="10"/>
        <v>3248</v>
      </c>
      <c r="O116" s="11">
        <f t="shared" si="11"/>
        <v>-675</v>
      </c>
      <c r="P116" s="11">
        <f t="shared" si="12"/>
        <v>-429.7</v>
      </c>
    </row>
    <row r="117">
      <c r="A117" s="4" t="s">
        <v>334</v>
      </c>
      <c r="B117" s="30"/>
      <c r="C117" s="28">
        <v>-10.8</v>
      </c>
      <c r="D117" s="29">
        <v>-6.6</v>
      </c>
      <c r="E117" s="11">
        <f t="shared" si="3"/>
        <v>-271</v>
      </c>
      <c r="F117" s="11">
        <f t="shared" si="4"/>
        <v>-134.4</v>
      </c>
      <c r="G117" s="10">
        <f t="shared" si="5"/>
        <v>6.13</v>
      </c>
      <c r="H117" s="17">
        <f t="shared" si="6"/>
        <v>8</v>
      </c>
      <c r="I117" s="17">
        <f t="shared" ref="I117:J117" si="239">ROUND(G117/2,2)</f>
        <v>3.07</v>
      </c>
      <c r="J117" s="17">
        <f t="shared" si="239"/>
        <v>4</v>
      </c>
      <c r="K117" s="17">
        <f t="shared" ref="K117:L117" si="240">MOD(I117,1)</f>
        <v>0.07</v>
      </c>
      <c r="L117" s="17">
        <f t="shared" si="240"/>
        <v>0</v>
      </c>
      <c r="M117" s="17">
        <f t="shared" si="9"/>
        <v>366</v>
      </c>
      <c r="N117" s="17">
        <f t="shared" si="10"/>
        <v>88</v>
      </c>
      <c r="O117" s="11">
        <f t="shared" si="11"/>
        <v>-883.8</v>
      </c>
      <c r="P117" s="11">
        <f t="shared" si="12"/>
        <v>-438.4</v>
      </c>
    </row>
    <row r="118">
      <c r="A118" s="4" t="s">
        <v>306</v>
      </c>
      <c r="B118" s="30"/>
      <c r="C118" s="28">
        <v>-11.7</v>
      </c>
      <c r="D118" s="29">
        <v>-7.4</v>
      </c>
      <c r="E118" s="11">
        <f t="shared" si="3"/>
        <v>-295</v>
      </c>
      <c r="F118" s="11">
        <f t="shared" si="4"/>
        <v>-155.8</v>
      </c>
      <c r="G118" s="10">
        <f t="shared" si="5"/>
        <v>8.27</v>
      </c>
      <c r="H118" s="17">
        <f t="shared" si="6"/>
        <v>10.4</v>
      </c>
      <c r="I118" s="17">
        <f t="shared" ref="I118:J118" si="241">ROUND(G118/2,2)</f>
        <v>4.14</v>
      </c>
      <c r="J118" s="17">
        <f t="shared" si="241"/>
        <v>5.2</v>
      </c>
      <c r="K118" s="17">
        <f t="shared" ref="K118:L118" si="242">MOD(I118,1)</f>
        <v>0.14</v>
      </c>
      <c r="L118" s="17">
        <f t="shared" si="242"/>
        <v>0.2</v>
      </c>
      <c r="M118" s="17">
        <f t="shared" si="9"/>
        <v>657</v>
      </c>
      <c r="N118" s="17">
        <f t="shared" si="10"/>
        <v>878</v>
      </c>
      <c r="O118" s="11">
        <f t="shared" si="11"/>
        <v>-962</v>
      </c>
      <c r="P118" s="11">
        <f t="shared" si="12"/>
        <v>-508</v>
      </c>
    </row>
    <row r="119">
      <c r="A119" s="4" t="s">
        <v>370</v>
      </c>
      <c r="B119" s="30"/>
      <c r="C119" s="28">
        <v>-10.6</v>
      </c>
      <c r="D119" s="29">
        <v>-6.4</v>
      </c>
      <c r="E119" s="11">
        <f t="shared" si="3"/>
        <v>-265.6</v>
      </c>
      <c r="F119" s="11">
        <f t="shared" si="4"/>
        <v>-129.1</v>
      </c>
      <c r="G119" s="10">
        <f t="shared" si="5"/>
        <v>5.6</v>
      </c>
      <c r="H119" s="17">
        <f t="shared" si="6"/>
        <v>7.46</v>
      </c>
      <c r="I119" s="17">
        <f t="shared" ref="I119:J119" si="243">ROUND(G119/2,2)</f>
        <v>2.8</v>
      </c>
      <c r="J119" s="17">
        <f t="shared" si="243"/>
        <v>3.73</v>
      </c>
      <c r="K119" s="17">
        <f t="shared" ref="K119:L119" si="244">MOD(I119,1)</f>
        <v>0.8</v>
      </c>
      <c r="L119" s="17">
        <f t="shared" si="244"/>
        <v>0.73</v>
      </c>
      <c r="M119" s="17">
        <f t="shared" si="9"/>
        <v>3394</v>
      </c>
      <c r="N119" s="17">
        <f t="shared" si="10"/>
        <v>2972</v>
      </c>
      <c r="O119" s="11">
        <f t="shared" si="11"/>
        <v>-866.4</v>
      </c>
      <c r="P119" s="11">
        <f t="shared" si="12"/>
        <v>-421</v>
      </c>
    </row>
    <row r="120">
      <c r="A120" s="4" t="s">
        <v>371</v>
      </c>
      <c r="B120" s="30"/>
      <c r="C120" s="28">
        <v>-9.2</v>
      </c>
      <c r="D120" s="29">
        <v>-6.9</v>
      </c>
      <c r="E120" s="11">
        <f t="shared" si="3"/>
        <v>-228.3</v>
      </c>
      <c r="F120" s="11">
        <f t="shared" si="4"/>
        <v>-142.4</v>
      </c>
      <c r="G120" s="10">
        <f t="shared" si="5"/>
        <v>6.93</v>
      </c>
      <c r="H120" s="17">
        <f t="shared" si="6"/>
        <v>3.73</v>
      </c>
      <c r="I120" s="17">
        <f t="shared" ref="I120:J120" si="245">ROUND(G120/2,2)</f>
        <v>3.47</v>
      </c>
      <c r="J120" s="17">
        <f t="shared" si="245"/>
        <v>1.87</v>
      </c>
      <c r="K120" s="17">
        <f t="shared" ref="K120:L120" si="246">MOD(I120,1)</f>
        <v>0.47</v>
      </c>
      <c r="L120" s="17">
        <f t="shared" si="246"/>
        <v>0.87</v>
      </c>
      <c r="M120" s="17">
        <f t="shared" si="9"/>
        <v>2025</v>
      </c>
      <c r="N120" s="17">
        <f t="shared" si="10"/>
        <v>3525</v>
      </c>
      <c r="O120" s="11">
        <f t="shared" si="11"/>
        <v>-744.6</v>
      </c>
      <c r="P120" s="11">
        <f t="shared" si="12"/>
        <v>-464.5</v>
      </c>
    </row>
    <row r="121">
      <c r="A121" s="4" t="s">
        <v>372</v>
      </c>
      <c r="B121" s="30"/>
      <c r="C121" s="28">
        <v>-11.3</v>
      </c>
      <c r="D121" s="29">
        <v>-6.7</v>
      </c>
      <c r="E121" s="11">
        <f t="shared" si="3"/>
        <v>-284.3</v>
      </c>
      <c r="F121" s="11">
        <f t="shared" si="4"/>
        <v>-137.1</v>
      </c>
      <c r="G121" s="10">
        <f t="shared" si="5"/>
        <v>6.4</v>
      </c>
      <c r="H121" s="17">
        <f t="shared" si="6"/>
        <v>9.33</v>
      </c>
      <c r="I121" s="17">
        <f t="shared" ref="I121:J121" si="247">ROUND(G121/2,2)</f>
        <v>3.2</v>
      </c>
      <c r="J121" s="17">
        <f t="shared" si="247"/>
        <v>4.67</v>
      </c>
      <c r="K121" s="17">
        <f t="shared" ref="K121:L121" si="248">MOD(I121,1)</f>
        <v>0.2</v>
      </c>
      <c r="L121" s="17">
        <f t="shared" si="248"/>
        <v>0.67</v>
      </c>
      <c r="M121" s="17">
        <f t="shared" si="9"/>
        <v>905</v>
      </c>
      <c r="N121" s="17">
        <f t="shared" si="10"/>
        <v>2735</v>
      </c>
      <c r="O121" s="11">
        <f t="shared" si="11"/>
        <v>-927.2</v>
      </c>
      <c r="P121" s="11">
        <f t="shared" si="12"/>
        <v>-447.1</v>
      </c>
    </row>
    <row r="122">
      <c r="A122" s="4" t="s">
        <v>266</v>
      </c>
      <c r="B122" s="30"/>
      <c r="C122" s="28">
        <v>-8.9</v>
      </c>
      <c r="D122" s="29">
        <v>-4.9</v>
      </c>
      <c r="E122" s="11">
        <f t="shared" si="3"/>
        <v>-220.3</v>
      </c>
      <c r="F122" s="11">
        <f t="shared" si="4"/>
        <v>-89.1</v>
      </c>
      <c r="G122" s="10">
        <f t="shared" si="5"/>
        <v>1.6</v>
      </c>
      <c r="H122" s="17">
        <f t="shared" si="6"/>
        <v>2.93</v>
      </c>
      <c r="I122" s="17">
        <f t="shared" ref="I122:J122" si="249">ROUND(G122/2,2)</f>
        <v>0.8</v>
      </c>
      <c r="J122" s="17">
        <f t="shared" si="249"/>
        <v>1.47</v>
      </c>
      <c r="K122" s="17">
        <f t="shared" ref="K122:L122" si="250">MOD(I122,1)</f>
        <v>0.8</v>
      </c>
      <c r="L122" s="17">
        <f t="shared" si="250"/>
        <v>0.47</v>
      </c>
      <c r="M122" s="17">
        <f t="shared" si="9"/>
        <v>3394</v>
      </c>
      <c r="N122" s="17">
        <f t="shared" si="10"/>
        <v>1945</v>
      </c>
      <c r="O122" s="11">
        <f t="shared" si="11"/>
        <v>-718.5</v>
      </c>
      <c r="P122" s="11">
        <f t="shared" si="12"/>
        <v>-290.6</v>
      </c>
    </row>
    <row r="123">
      <c r="A123" s="4" t="s">
        <v>373</v>
      </c>
      <c r="B123" s="30"/>
      <c r="C123" s="28">
        <v>-9.6</v>
      </c>
      <c r="D123" s="29">
        <v>-6.7</v>
      </c>
      <c r="E123" s="11">
        <f t="shared" si="3"/>
        <v>-239</v>
      </c>
      <c r="F123" s="11">
        <f t="shared" si="4"/>
        <v>-137.1</v>
      </c>
      <c r="G123" s="10">
        <f t="shared" si="5"/>
        <v>6.4</v>
      </c>
      <c r="H123" s="17">
        <f t="shared" si="6"/>
        <v>4.8</v>
      </c>
      <c r="I123" s="17">
        <f t="shared" ref="I123:J123" si="251">ROUND(G123/2,2)</f>
        <v>3.2</v>
      </c>
      <c r="J123" s="17">
        <f t="shared" si="251"/>
        <v>2.4</v>
      </c>
      <c r="K123" s="17">
        <f t="shared" ref="K123:L123" si="252">MOD(I123,1)</f>
        <v>0.2</v>
      </c>
      <c r="L123" s="17">
        <f t="shared" si="252"/>
        <v>0.4</v>
      </c>
      <c r="M123" s="17">
        <f t="shared" si="9"/>
        <v>905</v>
      </c>
      <c r="N123" s="17">
        <f t="shared" si="10"/>
        <v>1668</v>
      </c>
      <c r="O123" s="11">
        <f t="shared" si="11"/>
        <v>-779.4</v>
      </c>
      <c r="P123" s="11">
        <f t="shared" si="12"/>
        <v>-447.1</v>
      </c>
    </row>
    <row r="124">
      <c r="A124" s="4" t="s">
        <v>287</v>
      </c>
      <c r="B124" s="30"/>
      <c r="C124" s="28">
        <v>-11.2</v>
      </c>
      <c r="D124" s="29">
        <v>-6.2</v>
      </c>
      <c r="E124" s="11">
        <f t="shared" si="3"/>
        <v>-281.6</v>
      </c>
      <c r="F124" s="11">
        <f t="shared" si="4"/>
        <v>-123.8</v>
      </c>
      <c r="G124" s="10">
        <f t="shared" si="5"/>
        <v>5.07</v>
      </c>
      <c r="H124" s="17">
        <f t="shared" si="6"/>
        <v>9.06</v>
      </c>
      <c r="I124" s="17">
        <f t="shared" ref="I124:J124" si="253">ROUND(G124/2,2)</f>
        <v>2.54</v>
      </c>
      <c r="J124" s="17">
        <f t="shared" si="253"/>
        <v>4.53</v>
      </c>
      <c r="K124" s="17">
        <f t="shared" ref="K124:L124" si="254">MOD(I124,1)</f>
        <v>0.54</v>
      </c>
      <c r="L124" s="17">
        <f t="shared" si="254"/>
        <v>0.53</v>
      </c>
      <c r="M124" s="17">
        <f t="shared" si="9"/>
        <v>2315</v>
      </c>
      <c r="N124" s="17">
        <f t="shared" si="10"/>
        <v>2182</v>
      </c>
      <c r="O124" s="11">
        <f t="shared" si="11"/>
        <v>-918.5</v>
      </c>
      <c r="P124" s="11">
        <f t="shared" si="12"/>
        <v>-403.7</v>
      </c>
    </row>
    <row r="125">
      <c r="A125" s="4" t="s">
        <v>288</v>
      </c>
      <c r="B125" s="30"/>
      <c r="C125" s="28">
        <v>-11.9</v>
      </c>
      <c r="D125" s="29">
        <v>-6.8</v>
      </c>
      <c r="E125" s="11">
        <f t="shared" si="3"/>
        <v>-300.3</v>
      </c>
      <c r="F125" s="11">
        <f t="shared" si="4"/>
        <v>-139.8</v>
      </c>
      <c r="G125" s="10">
        <f t="shared" si="5"/>
        <v>6.67</v>
      </c>
      <c r="H125" s="17">
        <f t="shared" si="6"/>
        <v>10.93</v>
      </c>
      <c r="I125" s="17">
        <f t="shared" ref="I125:J125" si="255">ROUND(G125/2,2)</f>
        <v>3.34</v>
      </c>
      <c r="J125" s="17">
        <f t="shared" si="255"/>
        <v>5.47</v>
      </c>
      <c r="K125" s="17">
        <f t="shared" ref="K125:L125" si="256">MOD(I125,1)</f>
        <v>0.34</v>
      </c>
      <c r="L125" s="17">
        <f t="shared" si="256"/>
        <v>0.47</v>
      </c>
      <c r="M125" s="17">
        <f t="shared" si="9"/>
        <v>1486</v>
      </c>
      <c r="N125" s="17">
        <f t="shared" si="10"/>
        <v>1945</v>
      </c>
      <c r="O125" s="11">
        <f t="shared" si="11"/>
        <v>-979.4</v>
      </c>
      <c r="P125" s="11">
        <f t="shared" si="12"/>
        <v>-455.8</v>
      </c>
    </row>
    <row r="126">
      <c r="A126" s="4" t="s">
        <v>267</v>
      </c>
      <c r="B126" s="30"/>
      <c r="C126" s="28">
        <v>-8.9</v>
      </c>
      <c r="D126" s="29">
        <v>-5.3</v>
      </c>
      <c r="E126" s="11">
        <f t="shared" si="3"/>
        <v>-220.3</v>
      </c>
      <c r="F126" s="11">
        <f t="shared" si="4"/>
        <v>-99.8</v>
      </c>
      <c r="G126" s="10">
        <f t="shared" si="5"/>
        <v>2.67</v>
      </c>
      <c r="H126" s="17">
        <f t="shared" si="6"/>
        <v>2.93</v>
      </c>
      <c r="I126" s="17">
        <f t="shared" ref="I126:J126" si="257">ROUND(G126/2,2)</f>
        <v>1.34</v>
      </c>
      <c r="J126" s="17">
        <f t="shared" si="257"/>
        <v>1.47</v>
      </c>
      <c r="K126" s="17">
        <f t="shared" ref="K126:L126" si="258">MOD(I126,1)</f>
        <v>0.34</v>
      </c>
      <c r="L126" s="17">
        <f t="shared" si="258"/>
        <v>0.47</v>
      </c>
      <c r="M126" s="17">
        <f t="shared" si="9"/>
        <v>1486</v>
      </c>
      <c r="N126" s="17">
        <f t="shared" si="10"/>
        <v>1945</v>
      </c>
      <c r="O126" s="11">
        <f t="shared" si="11"/>
        <v>-718.5</v>
      </c>
      <c r="P126" s="11">
        <f t="shared" si="12"/>
        <v>-325.4</v>
      </c>
    </row>
    <row r="127">
      <c r="A127" s="4" t="s">
        <v>325</v>
      </c>
      <c r="B127" s="30"/>
      <c r="C127" s="28">
        <v>-9.2</v>
      </c>
      <c r="D127" s="29">
        <v>-4.9</v>
      </c>
      <c r="E127" s="11">
        <f t="shared" si="3"/>
        <v>-228.3</v>
      </c>
      <c r="F127" s="11">
        <f t="shared" si="4"/>
        <v>-89.1</v>
      </c>
      <c r="G127" s="10">
        <f t="shared" si="5"/>
        <v>1.6</v>
      </c>
      <c r="H127" s="17">
        <f t="shared" si="6"/>
        <v>3.73</v>
      </c>
      <c r="I127" s="17">
        <f t="shared" ref="I127:J127" si="259">ROUND(G127/2,2)</f>
        <v>0.8</v>
      </c>
      <c r="J127" s="17">
        <f t="shared" si="259"/>
        <v>1.87</v>
      </c>
      <c r="K127" s="17">
        <f t="shared" ref="K127:L127" si="260">MOD(I127,1)</f>
        <v>0.8</v>
      </c>
      <c r="L127" s="17">
        <f t="shared" si="260"/>
        <v>0.87</v>
      </c>
      <c r="M127" s="17">
        <f t="shared" si="9"/>
        <v>3394</v>
      </c>
      <c r="N127" s="17">
        <f t="shared" si="10"/>
        <v>3525</v>
      </c>
      <c r="O127" s="11">
        <f t="shared" si="11"/>
        <v>-744.6</v>
      </c>
      <c r="P127" s="11">
        <f t="shared" si="12"/>
        <v>-290.6</v>
      </c>
    </row>
    <row r="128">
      <c r="A128" s="4" t="s">
        <v>268</v>
      </c>
      <c r="B128" s="30"/>
      <c r="C128" s="28">
        <v>-8.7</v>
      </c>
      <c r="D128" s="29">
        <v>-6.2</v>
      </c>
      <c r="E128" s="11">
        <f t="shared" si="3"/>
        <v>-215</v>
      </c>
      <c r="F128" s="11">
        <f t="shared" si="4"/>
        <v>-123.8</v>
      </c>
      <c r="G128" s="10">
        <f t="shared" si="5"/>
        <v>5.07</v>
      </c>
      <c r="H128" s="17">
        <f t="shared" si="6"/>
        <v>2.4</v>
      </c>
      <c r="I128" s="17">
        <f t="shared" ref="I128:J128" si="261">ROUND(G128/2,2)</f>
        <v>2.54</v>
      </c>
      <c r="J128" s="17">
        <f t="shared" si="261"/>
        <v>1.2</v>
      </c>
      <c r="K128" s="17">
        <f t="shared" ref="K128:L128" si="262">MOD(I128,1)</f>
        <v>0.54</v>
      </c>
      <c r="L128" s="17">
        <f t="shared" si="262"/>
        <v>0.2</v>
      </c>
      <c r="M128" s="17">
        <f t="shared" si="9"/>
        <v>2315</v>
      </c>
      <c r="N128" s="17">
        <f t="shared" si="10"/>
        <v>878</v>
      </c>
      <c r="O128" s="11">
        <f t="shared" si="11"/>
        <v>-701.1</v>
      </c>
      <c r="P128" s="11">
        <f t="shared" si="12"/>
        <v>-403.7</v>
      </c>
    </row>
    <row r="129">
      <c r="A129" s="4" t="s">
        <v>307</v>
      </c>
      <c r="B129" s="30"/>
      <c r="C129" s="28">
        <v>-9.4</v>
      </c>
      <c r="D129" s="29">
        <v>-6.9</v>
      </c>
      <c r="E129" s="11">
        <f t="shared" si="3"/>
        <v>-233.6</v>
      </c>
      <c r="F129" s="11">
        <f t="shared" si="4"/>
        <v>-142.4</v>
      </c>
      <c r="G129" s="10">
        <f t="shared" si="5"/>
        <v>6.93</v>
      </c>
      <c r="H129" s="17">
        <f t="shared" si="6"/>
        <v>4.26</v>
      </c>
      <c r="I129" s="17">
        <f t="shared" ref="I129:J129" si="263">ROUND(G129/2,2)</f>
        <v>3.47</v>
      </c>
      <c r="J129" s="17">
        <f t="shared" si="263"/>
        <v>2.13</v>
      </c>
      <c r="K129" s="17">
        <f t="shared" ref="K129:L129" si="264">MOD(I129,1)</f>
        <v>0.47</v>
      </c>
      <c r="L129" s="17">
        <f t="shared" si="264"/>
        <v>0.13</v>
      </c>
      <c r="M129" s="17">
        <f t="shared" si="9"/>
        <v>2025</v>
      </c>
      <c r="N129" s="17">
        <f t="shared" si="10"/>
        <v>602</v>
      </c>
      <c r="O129" s="11">
        <f t="shared" si="11"/>
        <v>-762</v>
      </c>
      <c r="P129" s="11">
        <f t="shared" si="12"/>
        <v>-464.5</v>
      </c>
    </row>
    <row r="130">
      <c r="A130" s="4" t="s">
        <v>374</v>
      </c>
      <c r="B130" s="30"/>
      <c r="C130" s="28">
        <v>-11.5</v>
      </c>
      <c r="D130" s="29">
        <v>-6.8</v>
      </c>
      <c r="E130" s="11">
        <f t="shared" si="3"/>
        <v>-289.6</v>
      </c>
      <c r="F130" s="11">
        <f t="shared" si="4"/>
        <v>-139.8</v>
      </c>
      <c r="G130" s="10">
        <f t="shared" si="5"/>
        <v>6.67</v>
      </c>
      <c r="H130" s="17">
        <f t="shared" si="6"/>
        <v>9.86</v>
      </c>
      <c r="I130" s="17">
        <f t="shared" ref="I130:J130" si="265">ROUND(G130/2,2)</f>
        <v>3.34</v>
      </c>
      <c r="J130" s="17">
        <f t="shared" si="265"/>
        <v>4.93</v>
      </c>
      <c r="K130" s="17">
        <f t="shared" ref="K130:L130" si="266">MOD(I130,1)</f>
        <v>0.34</v>
      </c>
      <c r="L130" s="17">
        <f t="shared" si="266"/>
        <v>0.93</v>
      </c>
      <c r="M130" s="17">
        <f t="shared" si="9"/>
        <v>1486</v>
      </c>
      <c r="N130" s="17">
        <f t="shared" si="10"/>
        <v>3762</v>
      </c>
      <c r="O130" s="11">
        <f t="shared" si="11"/>
        <v>-944.6</v>
      </c>
      <c r="P130" s="11">
        <f t="shared" si="12"/>
        <v>-455.8</v>
      </c>
    </row>
    <row r="131">
      <c r="A131" s="4" t="s">
        <v>269</v>
      </c>
      <c r="B131" s="30"/>
      <c r="C131" s="28">
        <v>-8.5</v>
      </c>
      <c r="D131" s="29">
        <v>-6.0</v>
      </c>
      <c r="E131" s="11">
        <f t="shared" si="3"/>
        <v>-209.6</v>
      </c>
      <c r="F131" s="11">
        <f t="shared" si="4"/>
        <v>-118.4</v>
      </c>
      <c r="G131" s="10">
        <f t="shared" si="5"/>
        <v>4.53</v>
      </c>
      <c r="H131" s="17">
        <f t="shared" si="6"/>
        <v>1.86</v>
      </c>
      <c r="I131" s="17">
        <f t="shared" ref="I131:J131" si="267">ROUND(G131/2,2)</f>
        <v>2.27</v>
      </c>
      <c r="J131" s="17">
        <f t="shared" si="267"/>
        <v>0.93</v>
      </c>
      <c r="K131" s="17">
        <f t="shared" ref="K131:L131" si="268">MOD(I131,1)</f>
        <v>0.27</v>
      </c>
      <c r="L131" s="17">
        <f t="shared" si="268"/>
        <v>0.93</v>
      </c>
      <c r="M131" s="17">
        <f t="shared" si="9"/>
        <v>1196</v>
      </c>
      <c r="N131" s="17">
        <f t="shared" si="10"/>
        <v>3762</v>
      </c>
      <c r="O131" s="11">
        <f t="shared" si="11"/>
        <v>-683.7</v>
      </c>
      <c r="P131" s="11">
        <f t="shared" si="12"/>
        <v>-386.3</v>
      </c>
    </row>
    <row r="132">
      <c r="B132" s="30"/>
      <c r="C132" s="32"/>
      <c r="D132" s="33"/>
      <c r="E132" s="11"/>
      <c r="F132" s="11"/>
      <c r="G132" s="17"/>
      <c r="H132" s="17"/>
      <c r="I132" s="17"/>
      <c r="J132" s="17"/>
      <c r="K132" s="17"/>
      <c r="L132" s="17"/>
      <c r="M132" s="17"/>
      <c r="N132" s="17"/>
      <c r="O132" s="11"/>
      <c r="P132" s="11"/>
    </row>
    <row r="133">
      <c r="B133" s="30"/>
      <c r="C133" s="32"/>
      <c r="D133" s="33"/>
      <c r="E133" s="11"/>
      <c r="F133" s="11"/>
      <c r="G133" s="17"/>
      <c r="H133" s="17"/>
      <c r="I133" s="17"/>
      <c r="J133" s="17"/>
      <c r="K133" s="17"/>
      <c r="L133" s="17"/>
      <c r="M133" s="17"/>
      <c r="N133" s="17"/>
      <c r="O133" s="11"/>
      <c r="P133" s="11"/>
    </row>
    <row r="134">
      <c r="B134" s="30"/>
      <c r="C134" s="32"/>
      <c r="D134" s="33"/>
      <c r="E134" s="11"/>
      <c r="F134" s="11"/>
      <c r="G134" s="17"/>
      <c r="H134" s="17"/>
      <c r="I134" s="17"/>
      <c r="J134" s="17"/>
      <c r="K134" s="17"/>
      <c r="L134" s="17"/>
      <c r="M134" s="17"/>
      <c r="N134" s="17"/>
      <c r="O134" s="11"/>
      <c r="P134" s="11"/>
    </row>
    <row r="135">
      <c r="B135" s="30"/>
      <c r="C135" s="32"/>
      <c r="D135" s="33"/>
      <c r="E135" s="11"/>
      <c r="F135" s="11"/>
      <c r="G135" s="17"/>
      <c r="H135" s="17"/>
      <c r="I135" s="17"/>
      <c r="J135" s="17"/>
      <c r="K135" s="17"/>
      <c r="L135" s="17"/>
      <c r="M135" s="17"/>
      <c r="N135" s="17"/>
      <c r="O135" s="11"/>
      <c r="P135" s="11"/>
    </row>
    <row r="136">
      <c r="B136" s="30"/>
      <c r="C136" s="32"/>
      <c r="D136" s="33"/>
      <c r="E136" s="11"/>
      <c r="F136" s="11"/>
      <c r="G136" s="17"/>
      <c r="H136" s="17"/>
      <c r="I136" s="17"/>
      <c r="J136" s="17"/>
      <c r="K136" s="17"/>
      <c r="L136" s="17"/>
      <c r="M136" s="17"/>
      <c r="N136" s="17"/>
      <c r="O136" s="11"/>
      <c r="P136" s="11"/>
    </row>
    <row r="137">
      <c r="B137" s="30"/>
      <c r="C137" s="32"/>
      <c r="D137" s="33"/>
      <c r="E137" s="11"/>
      <c r="F137" s="11"/>
      <c r="G137" s="17"/>
      <c r="H137" s="17"/>
      <c r="I137" s="17"/>
      <c r="J137" s="17"/>
      <c r="K137" s="17"/>
      <c r="L137" s="17"/>
      <c r="M137" s="17"/>
      <c r="N137" s="17"/>
      <c r="O137" s="11"/>
      <c r="P137" s="11"/>
    </row>
    <row r="138">
      <c r="B138" s="30"/>
      <c r="C138" s="32"/>
      <c r="D138" s="33"/>
      <c r="E138" s="11"/>
      <c r="F138" s="11"/>
      <c r="G138" s="17"/>
      <c r="H138" s="17"/>
      <c r="I138" s="17"/>
      <c r="J138" s="17"/>
      <c r="K138" s="17"/>
      <c r="L138" s="17"/>
      <c r="M138" s="17"/>
      <c r="N138" s="17"/>
      <c r="O138" s="11"/>
      <c r="P138" s="11"/>
    </row>
    <row r="139">
      <c r="B139" s="30"/>
      <c r="C139" s="32"/>
      <c r="D139" s="33"/>
      <c r="E139" s="11"/>
      <c r="F139" s="11"/>
      <c r="G139" s="17"/>
      <c r="H139" s="17"/>
      <c r="I139" s="17"/>
      <c r="J139" s="17"/>
      <c r="K139" s="17"/>
      <c r="L139" s="17"/>
      <c r="M139" s="17"/>
      <c r="N139" s="17"/>
      <c r="O139" s="11"/>
      <c r="P139" s="11"/>
    </row>
    <row r="140">
      <c r="B140" s="30"/>
      <c r="C140" s="32"/>
      <c r="D140" s="33"/>
      <c r="E140" s="11"/>
      <c r="F140" s="11"/>
      <c r="G140" s="17"/>
      <c r="H140" s="17"/>
      <c r="I140" s="17"/>
      <c r="J140" s="17"/>
      <c r="K140" s="17"/>
      <c r="L140" s="17"/>
      <c r="M140" s="17"/>
      <c r="N140" s="17"/>
      <c r="O140" s="11"/>
      <c r="P140" s="11"/>
    </row>
    <row r="141">
      <c r="B141" s="30"/>
      <c r="C141" s="32"/>
      <c r="D141" s="33"/>
      <c r="E141" s="11"/>
      <c r="F141" s="11"/>
      <c r="G141" s="17"/>
      <c r="H141" s="17"/>
      <c r="I141" s="17"/>
      <c r="J141" s="17"/>
      <c r="K141" s="17"/>
      <c r="L141" s="17"/>
      <c r="M141" s="17"/>
      <c r="N141" s="17"/>
      <c r="O141" s="11"/>
      <c r="P141" s="11"/>
    </row>
    <row r="142">
      <c r="B142" s="30"/>
      <c r="C142" s="32"/>
      <c r="D142" s="33"/>
      <c r="E142" s="11"/>
      <c r="F142" s="11"/>
      <c r="G142" s="17"/>
      <c r="H142" s="17"/>
      <c r="I142" s="17"/>
      <c r="J142" s="17"/>
      <c r="K142" s="17"/>
      <c r="L142" s="17"/>
      <c r="M142" s="17"/>
      <c r="N142" s="17"/>
      <c r="O142" s="11"/>
      <c r="P142" s="11"/>
    </row>
    <row r="143">
      <c r="B143" s="30"/>
      <c r="C143" s="32"/>
      <c r="D143" s="33"/>
      <c r="E143" s="11"/>
      <c r="F143" s="11"/>
      <c r="G143" s="17"/>
      <c r="H143" s="17"/>
      <c r="I143" s="17"/>
      <c r="J143" s="17"/>
      <c r="K143" s="17"/>
      <c r="L143" s="17"/>
      <c r="M143" s="17"/>
      <c r="N143" s="17"/>
      <c r="O143" s="11"/>
      <c r="P143" s="11"/>
    </row>
    <row r="144">
      <c r="B144" s="30"/>
      <c r="C144" s="32"/>
      <c r="D144" s="33"/>
      <c r="E144" s="11"/>
      <c r="F144" s="11"/>
      <c r="G144" s="17"/>
      <c r="H144" s="17"/>
      <c r="I144" s="17"/>
      <c r="J144" s="17"/>
      <c r="K144" s="17"/>
      <c r="L144" s="17"/>
      <c r="M144" s="17"/>
      <c r="N144" s="17"/>
      <c r="O144" s="11"/>
      <c r="P144" s="11"/>
    </row>
    <row r="145">
      <c r="B145" s="30"/>
      <c r="C145" s="32"/>
      <c r="D145" s="33"/>
      <c r="E145" s="11"/>
      <c r="F145" s="11"/>
      <c r="G145" s="17"/>
      <c r="H145" s="17"/>
      <c r="I145" s="17"/>
      <c r="J145" s="17"/>
      <c r="K145" s="17"/>
      <c r="L145" s="17"/>
      <c r="M145" s="17"/>
      <c r="N145" s="17"/>
      <c r="O145" s="11"/>
      <c r="P145" s="11"/>
    </row>
    <row r="146">
      <c r="B146" s="30"/>
      <c r="C146" s="32"/>
      <c r="D146" s="33"/>
      <c r="E146" s="11"/>
      <c r="F146" s="11"/>
      <c r="G146" s="17"/>
      <c r="H146" s="17"/>
      <c r="I146" s="17"/>
      <c r="J146" s="17"/>
      <c r="K146" s="17"/>
      <c r="L146" s="17"/>
      <c r="M146" s="17"/>
      <c r="N146" s="17"/>
      <c r="O146" s="11"/>
      <c r="P146" s="11"/>
    </row>
    <row r="147">
      <c r="B147" s="30"/>
      <c r="C147" s="32"/>
      <c r="D147" s="33"/>
      <c r="E147" s="11"/>
      <c r="F147" s="11"/>
      <c r="G147" s="17"/>
      <c r="H147" s="17"/>
      <c r="I147" s="17"/>
      <c r="J147" s="17"/>
      <c r="K147" s="17"/>
      <c r="L147" s="17"/>
      <c r="M147" s="17"/>
      <c r="N147" s="17"/>
      <c r="O147" s="11"/>
      <c r="P147" s="11"/>
    </row>
    <row r="148">
      <c r="B148" s="30"/>
      <c r="C148" s="32"/>
      <c r="D148" s="33"/>
      <c r="E148" s="11"/>
      <c r="F148" s="11"/>
      <c r="G148" s="17"/>
      <c r="H148" s="17"/>
      <c r="I148" s="17"/>
      <c r="J148" s="17"/>
      <c r="K148" s="17"/>
      <c r="L148" s="17"/>
      <c r="M148" s="17"/>
      <c r="N148" s="17"/>
      <c r="O148" s="11"/>
      <c r="P148" s="11"/>
    </row>
    <row r="149">
      <c r="B149" s="30"/>
      <c r="C149" s="32"/>
      <c r="D149" s="33"/>
      <c r="E149" s="11"/>
      <c r="F149" s="11"/>
      <c r="G149" s="17"/>
      <c r="H149" s="17"/>
      <c r="I149" s="17"/>
      <c r="J149" s="17"/>
      <c r="K149" s="17"/>
      <c r="L149" s="17"/>
      <c r="M149" s="17"/>
      <c r="N149" s="17"/>
      <c r="O149" s="11"/>
      <c r="P149" s="11"/>
    </row>
    <row r="150">
      <c r="B150" s="30"/>
      <c r="C150" s="32"/>
      <c r="D150" s="33"/>
      <c r="E150" s="11"/>
      <c r="F150" s="11"/>
      <c r="G150" s="17"/>
      <c r="H150" s="17"/>
      <c r="I150" s="17"/>
      <c r="J150" s="17"/>
      <c r="K150" s="17"/>
      <c r="L150" s="17"/>
      <c r="M150" s="17"/>
      <c r="N150" s="17"/>
      <c r="O150" s="11"/>
      <c r="P150" s="11"/>
    </row>
    <row r="151">
      <c r="B151" s="30"/>
      <c r="C151" s="32"/>
      <c r="D151" s="33"/>
      <c r="E151" s="11"/>
      <c r="F151" s="11"/>
      <c r="G151" s="17"/>
      <c r="H151" s="17"/>
      <c r="I151" s="17"/>
      <c r="J151" s="17"/>
      <c r="K151" s="17"/>
      <c r="L151" s="17"/>
      <c r="M151" s="17"/>
      <c r="N151" s="17"/>
      <c r="O151" s="11"/>
      <c r="P151" s="11"/>
    </row>
    <row r="152">
      <c r="B152" s="30"/>
      <c r="C152" s="32"/>
      <c r="D152" s="33"/>
      <c r="E152" s="11"/>
      <c r="F152" s="11"/>
      <c r="G152" s="17"/>
      <c r="H152" s="17"/>
      <c r="I152" s="17"/>
      <c r="J152" s="17"/>
      <c r="K152" s="17"/>
      <c r="L152" s="17"/>
      <c r="M152" s="17"/>
      <c r="N152" s="17"/>
      <c r="O152" s="11"/>
      <c r="P152" s="11"/>
    </row>
    <row r="153">
      <c r="B153" s="30"/>
      <c r="C153" s="32"/>
      <c r="D153" s="33"/>
      <c r="E153" s="11"/>
      <c r="F153" s="11"/>
      <c r="G153" s="17"/>
      <c r="H153" s="17"/>
      <c r="I153" s="17"/>
      <c r="J153" s="17"/>
      <c r="K153" s="17"/>
      <c r="L153" s="17"/>
      <c r="M153" s="17"/>
      <c r="N153" s="17"/>
      <c r="O153" s="11"/>
      <c r="P153" s="11"/>
    </row>
    <row r="154">
      <c r="B154" s="30"/>
      <c r="C154" s="32"/>
      <c r="D154" s="33"/>
      <c r="E154" s="11"/>
      <c r="F154" s="11"/>
      <c r="G154" s="17"/>
      <c r="H154" s="17"/>
      <c r="I154" s="17"/>
      <c r="J154" s="17"/>
      <c r="K154" s="17"/>
      <c r="L154" s="17"/>
      <c r="M154" s="17"/>
      <c r="N154" s="17"/>
      <c r="O154" s="11"/>
      <c r="P154" s="11"/>
    </row>
    <row r="155">
      <c r="B155" s="30"/>
      <c r="C155" s="32"/>
      <c r="D155" s="33"/>
      <c r="E155" s="11"/>
      <c r="F155" s="11"/>
      <c r="G155" s="17"/>
      <c r="H155" s="17"/>
      <c r="I155" s="17"/>
      <c r="J155" s="17"/>
      <c r="K155" s="17"/>
      <c r="L155" s="17"/>
      <c r="M155" s="17"/>
      <c r="N155" s="17"/>
      <c r="O155" s="11"/>
      <c r="P155" s="11"/>
    </row>
    <row r="156">
      <c r="B156" s="30"/>
      <c r="C156" s="32"/>
      <c r="D156" s="33"/>
      <c r="E156" s="11"/>
      <c r="F156" s="11"/>
      <c r="G156" s="17"/>
      <c r="H156" s="17"/>
      <c r="I156" s="17"/>
      <c r="J156" s="17"/>
      <c r="K156" s="17"/>
      <c r="L156" s="17"/>
      <c r="M156" s="17"/>
      <c r="N156" s="17"/>
      <c r="O156" s="11"/>
      <c r="P156" s="11"/>
    </row>
    <row r="157">
      <c r="B157" s="30"/>
      <c r="C157" s="32"/>
      <c r="D157" s="33"/>
      <c r="E157" s="11"/>
      <c r="F157" s="11"/>
      <c r="G157" s="17"/>
      <c r="H157" s="17"/>
      <c r="I157" s="17"/>
      <c r="J157" s="17"/>
      <c r="K157" s="17"/>
      <c r="L157" s="17"/>
      <c r="M157" s="17"/>
      <c r="N157" s="17"/>
      <c r="O157" s="11"/>
      <c r="P157" s="11"/>
    </row>
    <row r="158">
      <c r="B158" s="30"/>
      <c r="C158" s="32"/>
      <c r="D158" s="33"/>
      <c r="E158" s="11"/>
      <c r="F158" s="11"/>
      <c r="G158" s="17"/>
      <c r="H158" s="17"/>
      <c r="I158" s="17"/>
      <c r="J158" s="17"/>
      <c r="K158" s="17"/>
      <c r="L158" s="17"/>
      <c r="M158" s="17"/>
      <c r="N158" s="17"/>
      <c r="O158" s="11"/>
      <c r="P158" s="11"/>
    </row>
    <row r="159">
      <c r="B159" s="30"/>
      <c r="C159" s="32"/>
      <c r="D159" s="33"/>
      <c r="E159" s="11"/>
      <c r="F159" s="11"/>
      <c r="G159" s="17"/>
      <c r="H159" s="17"/>
      <c r="I159" s="17"/>
      <c r="J159" s="17"/>
      <c r="K159" s="17"/>
      <c r="L159" s="17"/>
      <c r="M159" s="17"/>
      <c r="N159" s="17"/>
      <c r="O159" s="11"/>
      <c r="P159" s="11"/>
    </row>
    <row r="160">
      <c r="B160" s="30"/>
      <c r="C160" s="32"/>
      <c r="D160" s="33"/>
      <c r="E160" s="11"/>
      <c r="F160" s="11"/>
      <c r="G160" s="17"/>
      <c r="H160" s="17"/>
      <c r="I160" s="17"/>
      <c r="J160" s="17"/>
      <c r="K160" s="17"/>
      <c r="L160" s="17"/>
      <c r="M160" s="17"/>
      <c r="N160" s="17"/>
      <c r="O160" s="11"/>
      <c r="P160" s="11"/>
    </row>
    <row r="161">
      <c r="B161" s="30"/>
      <c r="C161" s="32"/>
      <c r="D161" s="33"/>
      <c r="E161" s="11"/>
      <c r="F161" s="11"/>
      <c r="G161" s="17"/>
      <c r="H161" s="17"/>
      <c r="I161" s="17"/>
      <c r="J161" s="17"/>
      <c r="K161" s="17"/>
      <c r="L161" s="17"/>
      <c r="M161" s="17"/>
      <c r="N161" s="17"/>
      <c r="O161" s="11"/>
      <c r="P161" s="11"/>
    </row>
    <row r="162">
      <c r="B162" s="30"/>
      <c r="C162" s="32"/>
      <c r="D162" s="33"/>
      <c r="E162" s="11"/>
      <c r="F162" s="11"/>
      <c r="G162" s="17"/>
      <c r="H162" s="17"/>
      <c r="I162" s="17"/>
      <c r="J162" s="17"/>
      <c r="K162" s="17"/>
      <c r="L162" s="17"/>
      <c r="M162" s="17"/>
      <c r="N162" s="17"/>
      <c r="O162" s="11"/>
      <c r="P162" s="11"/>
    </row>
    <row r="163">
      <c r="B163" s="30"/>
      <c r="C163" s="32"/>
      <c r="D163" s="33"/>
      <c r="E163" s="11"/>
      <c r="F163" s="11"/>
      <c r="G163" s="17"/>
      <c r="H163" s="17"/>
      <c r="I163" s="17"/>
      <c r="J163" s="17"/>
      <c r="K163" s="17"/>
      <c r="L163" s="17"/>
      <c r="M163" s="17"/>
      <c r="N163" s="17"/>
      <c r="O163" s="11"/>
      <c r="P163" s="11"/>
    </row>
    <row r="164">
      <c r="B164" s="30"/>
      <c r="C164" s="32"/>
      <c r="D164" s="33"/>
      <c r="E164" s="11"/>
      <c r="F164" s="11"/>
      <c r="G164" s="17"/>
      <c r="H164" s="17"/>
      <c r="I164" s="17"/>
      <c r="J164" s="17"/>
      <c r="K164" s="17"/>
      <c r="L164" s="17"/>
      <c r="M164" s="17"/>
      <c r="N164" s="17"/>
      <c r="O164" s="11"/>
      <c r="P164" s="11"/>
    </row>
    <row r="165">
      <c r="B165" s="30"/>
      <c r="C165" s="32"/>
      <c r="D165" s="33"/>
      <c r="E165" s="11"/>
      <c r="F165" s="11"/>
      <c r="G165" s="17"/>
      <c r="H165" s="17"/>
      <c r="I165" s="17"/>
      <c r="J165" s="17"/>
      <c r="K165" s="17"/>
      <c r="L165" s="17"/>
      <c r="M165" s="17"/>
      <c r="N165" s="17"/>
      <c r="O165" s="11"/>
      <c r="P165" s="11"/>
    </row>
    <row r="166">
      <c r="B166" s="30"/>
      <c r="C166" s="32"/>
      <c r="D166" s="33"/>
      <c r="E166" s="11"/>
      <c r="F166" s="11"/>
      <c r="G166" s="17"/>
      <c r="H166" s="17"/>
      <c r="I166" s="17"/>
      <c r="J166" s="17"/>
      <c r="K166" s="17"/>
      <c r="L166" s="17"/>
      <c r="M166" s="17"/>
      <c r="N166" s="17"/>
      <c r="O166" s="11"/>
      <c r="P166" s="11"/>
    </row>
    <row r="167">
      <c r="B167" s="30"/>
      <c r="C167" s="32"/>
      <c r="D167" s="33"/>
      <c r="E167" s="11"/>
      <c r="F167" s="11"/>
      <c r="G167" s="17"/>
      <c r="H167" s="17"/>
      <c r="I167" s="17"/>
      <c r="J167" s="17"/>
      <c r="K167" s="17"/>
      <c r="L167" s="17"/>
      <c r="M167" s="17"/>
      <c r="N167" s="17"/>
      <c r="O167" s="11"/>
      <c r="P167" s="11"/>
    </row>
    <row r="168">
      <c r="B168" s="30"/>
      <c r="C168" s="32"/>
      <c r="D168" s="33"/>
      <c r="E168" s="11"/>
      <c r="F168" s="11"/>
      <c r="G168" s="17"/>
      <c r="H168" s="17"/>
      <c r="I168" s="17"/>
      <c r="J168" s="17"/>
      <c r="K168" s="17"/>
      <c r="L168" s="17"/>
      <c r="M168" s="17"/>
      <c r="N168" s="17"/>
      <c r="O168" s="11"/>
      <c r="P168" s="11"/>
    </row>
    <row r="169">
      <c r="B169" s="30"/>
      <c r="C169" s="32"/>
      <c r="D169" s="33"/>
      <c r="E169" s="11"/>
      <c r="F169" s="11"/>
      <c r="G169" s="17"/>
      <c r="H169" s="17"/>
      <c r="I169" s="17"/>
      <c r="J169" s="17"/>
      <c r="K169" s="17"/>
      <c r="L169" s="17"/>
      <c r="M169" s="17"/>
      <c r="N169" s="17"/>
      <c r="O169" s="11"/>
      <c r="P169" s="11"/>
    </row>
    <row r="170">
      <c r="B170" s="30"/>
      <c r="C170" s="32"/>
      <c r="D170" s="33"/>
      <c r="E170" s="11"/>
      <c r="F170" s="11"/>
      <c r="G170" s="17"/>
      <c r="H170" s="17"/>
      <c r="I170" s="17"/>
      <c r="J170" s="17"/>
      <c r="K170" s="17"/>
      <c r="L170" s="17"/>
      <c r="M170" s="17"/>
      <c r="N170" s="17"/>
      <c r="O170" s="11"/>
      <c r="P170" s="11"/>
    </row>
    <row r="171">
      <c r="B171" s="30"/>
      <c r="C171" s="32"/>
      <c r="D171" s="33"/>
      <c r="E171" s="11"/>
      <c r="F171" s="11"/>
      <c r="G171" s="17"/>
      <c r="H171" s="17"/>
      <c r="I171" s="17"/>
      <c r="J171" s="17"/>
      <c r="K171" s="17"/>
      <c r="L171" s="17"/>
      <c r="M171" s="17"/>
      <c r="N171" s="17"/>
      <c r="O171" s="11"/>
      <c r="P171" s="11"/>
    </row>
    <row r="172">
      <c r="B172" s="30"/>
      <c r="C172" s="32"/>
      <c r="D172" s="33"/>
      <c r="E172" s="11"/>
      <c r="F172" s="11"/>
      <c r="G172" s="17"/>
      <c r="H172" s="17"/>
      <c r="I172" s="17"/>
      <c r="J172" s="17"/>
      <c r="K172" s="17"/>
      <c r="L172" s="17"/>
      <c r="M172" s="17"/>
      <c r="N172" s="17"/>
      <c r="O172" s="11"/>
      <c r="P172" s="11"/>
    </row>
    <row r="173">
      <c r="B173" s="30"/>
      <c r="C173" s="32"/>
      <c r="D173" s="33"/>
      <c r="E173" s="11"/>
      <c r="F173" s="11"/>
      <c r="G173" s="17"/>
      <c r="H173" s="17"/>
      <c r="I173" s="17"/>
      <c r="J173" s="17"/>
      <c r="K173" s="17"/>
      <c r="L173" s="17"/>
      <c r="M173" s="17"/>
      <c r="N173" s="17"/>
      <c r="O173" s="11"/>
      <c r="P173" s="11"/>
    </row>
    <row r="174">
      <c r="B174" s="30"/>
      <c r="C174" s="32"/>
      <c r="D174" s="33"/>
      <c r="E174" s="11"/>
      <c r="F174" s="11"/>
      <c r="G174" s="17"/>
      <c r="H174" s="17"/>
      <c r="I174" s="17"/>
      <c r="J174" s="17"/>
      <c r="K174" s="17"/>
      <c r="L174" s="17"/>
      <c r="M174" s="17"/>
      <c r="N174" s="17"/>
      <c r="O174" s="11"/>
      <c r="P174" s="11"/>
    </row>
    <row r="175">
      <c r="B175" s="30"/>
      <c r="C175" s="32"/>
      <c r="D175" s="33"/>
      <c r="E175" s="11"/>
      <c r="F175" s="11"/>
      <c r="G175" s="17"/>
      <c r="H175" s="17"/>
      <c r="I175" s="17"/>
      <c r="J175" s="17"/>
      <c r="K175" s="17"/>
      <c r="L175" s="17"/>
      <c r="M175" s="17"/>
      <c r="N175" s="17"/>
      <c r="O175" s="11"/>
      <c r="P175" s="11"/>
    </row>
    <row r="176">
      <c r="B176" s="30"/>
      <c r="C176" s="32"/>
      <c r="D176" s="33"/>
      <c r="E176" s="11"/>
      <c r="F176" s="11"/>
      <c r="G176" s="17"/>
      <c r="H176" s="17"/>
      <c r="I176" s="17"/>
      <c r="J176" s="17"/>
      <c r="K176" s="17"/>
      <c r="L176" s="17"/>
      <c r="M176" s="17"/>
      <c r="N176" s="17"/>
      <c r="O176" s="11"/>
      <c r="P176" s="11"/>
    </row>
    <row r="177">
      <c r="B177" s="30"/>
      <c r="C177" s="32"/>
      <c r="D177" s="33"/>
      <c r="E177" s="11"/>
      <c r="F177" s="11"/>
      <c r="G177" s="17"/>
      <c r="H177" s="17"/>
      <c r="I177" s="17"/>
      <c r="J177" s="17"/>
      <c r="K177" s="17"/>
      <c r="L177" s="17"/>
      <c r="M177" s="17"/>
      <c r="N177" s="17"/>
      <c r="O177" s="11"/>
      <c r="P177" s="11"/>
    </row>
    <row r="178">
      <c r="B178" s="30"/>
      <c r="C178" s="32"/>
      <c r="D178" s="33"/>
      <c r="E178" s="11"/>
      <c r="F178" s="11"/>
      <c r="G178" s="17"/>
      <c r="H178" s="17"/>
      <c r="I178" s="17"/>
      <c r="J178" s="17"/>
      <c r="K178" s="17"/>
      <c r="L178" s="17"/>
      <c r="M178" s="17"/>
      <c r="N178" s="17"/>
      <c r="O178" s="11"/>
      <c r="P178" s="11"/>
    </row>
    <row r="179">
      <c r="B179" s="30"/>
      <c r="C179" s="32"/>
      <c r="D179" s="33"/>
      <c r="E179" s="11"/>
      <c r="F179" s="11"/>
      <c r="G179" s="17"/>
      <c r="H179" s="17"/>
      <c r="I179" s="17"/>
      <c r="J179" s="17"/>
      <c r="K179" s="17"/>
      <c r="L179" s="17"/>
      <c r="M179" s="17"/>
      <c r="N179" s="17"/>
      <c r="O179" s="11"/>
      <c r="P179" s="11"/>
    </row>
    <row r="180">
      <c r="B180" s="30"/>
      <c r="C180" s="32"/>
      <c r="D180" s="33"/>
      <c r="E180" s="11"/>
      <c r="F180" s="11"/>
      <c r="G180" s="17"/>
      <c r="H180" s="17"/>
      <c r="I180" s="17"/>
      <c r="J180" s="17"/>
      <c r="K180" s="17"/>
      <c r="L180" s="17"/>
      <c r="M180" s="17"/>
      <c r="N180" s="17"/>
      <c r="O180" s="11"/>
      <c r="P180" s="11"/>
    </row>
    <row r="181">
      <c r="B181" s="30"/>
      <c r="C181" s="32"/>
      <c r="D181" s="33"/>
      <c r="E181" s="11"/>
      <c r="F181" s="11"/>
      <c r="G181" s="17"/>
      <c r="H181" s="17"/>
      <c r="I181" s="17"/>
      <c r="J181" s="17"/>
      <c r="K181" s="17"/>
      <c r="L181" s="17"/>
      <c r="M181" s="17"/>
      <c r="N181" s="17"/>
      <c r="O181" s="11"/>
      <c r="P181" s="11"/>
    </row>
    <row r="182">
      <c r="B182" s="30"/>
      <c r="C182" s="32"/>
      <c r="D182" s="33"/>
      <c r="E182" s="11"/>
      <c r="F182" s="11"/>
      <c r="G182" s="17"/>
      <c r="H182" s="17"/>
      <c r="I182" s="17"/>
      <c r="J182" s="17"/>
      <c r="K182" s="17"/>
      <c r="L182" s="17"/>
      <c r="M182" s="17"/>
      <c r="N182" s="17"/>
      <c r="O182" s="11"/>
      <c r="P182" s="11"/>
    </row>
    <row r="183">
      <c r="B183" s="30"/>
      <c r="C183" s="32"/>
      <c r="D183" s="33"/>
      <c r="E183" s="11"/>
      <c r="F183" s="11"/>
      <c r="G183" s="17"/>
      <c r="H183" s="17"/>
      <c r="I183" s="17"/>
      <c r="J183" s="17"/>
      <c r="K183" s="17"/>
      <c r="L183" s="17"/>
      <c r="M183" s="17"/>
      <c r="N183" s="17"/>
      <c r="O183" s="11"/>
      <c r="P183" s="11"/>
    </row>
    <row r="184">
      <c r="B184" s="30"/>
      <c r="C184" s="32"/>
      <c r="D184" s="33"/>
      <c r="E184" s="11"/>
      <c r="F184" s="11"/>
      <c r="G184" s="17"/>
      <c r="H184" s="17"/>
      <c r="I184" s="17"/>
      <c r="J184" s="17"/>
      <c r="K184" s="17"/>
      <c r="L184" s="17"/>
      <c r="M184" s="17"/>
      <c r="N184" s="17"/>
      <c r="O184" s="11"/>
      <c r="P184" s="11"/>
    </row>
    <row r="185">
      <c r="B185" s="30"/>
      <c r="C185" s="32"/>
      <c r="D185" s="33"/>
      <c r="E185" s="11"/>
      <c r="F185" s="11"/>
      <c r="G185" s="17"/>
      <c r="H185" s="17"/>
      <c r="I185" s="17"/>
      <c r="J185" s="17"/>
      <c r="K185" s="17"/>
      <c r="L185" s="17"/>
      <c r="M185" s="17"/>
      <c r="N185" s="17"/>
      <c r="O185" s="11"/>
      <c r="P185" s="11"/>
    </row>
    <row r="186">
      <c r="B186" s="30"/>
      <c r="C186" s="32"/>
      <c r="D186" s="33"/>
      <c r="E186" s="11"/>
      <c r="F186" s="11"/>
      <c r="G186" s="17"/>
      <c r="H186" s="17"/>
      <c r="I186" s="17"/>
      <c r="J186" s="17"/>
      <c r="K186" s="17"/>
      <c r="L186" s="17"/>
      <c r="M186" s="17"/>
      <c r="N186" s="17"/>
      <c r="O186" s="11"/>
      <c r="P186" s="11"/>
    </row>
    <row r="187">
      <c r="B187" s="30"/>
      <c r="C187" s="32"/>
      <c r="D187" s="33"/>
      <c r="E187" s="11"/>
      <c r="F187" s="11"/>
      <c r="G187" s="17"/>
      <c r="H187" s="17"/>
      <c r="I187" s="17"/>
      <c r="J187" s="17"/>
      <c r="K187" s="17"/>
      <c r="L187" s="17"/>
      <c r="M187" s="17"/>
      <c r="N187" s="17"/>
      <c r="O187" s="11"/>
      <c r="P187" s="11"/>
    </row>
    <row r="188">
      <c r="B188" s="30"/>
      <c r="C188" s="32"/>
      <c r="D188" s="33"/>
      <c r="E188" s="11"/>
      <c r="F188" s="11"/>
      <c r="G188" s="17"/>
      <c r="H188" s="17"/>
      <c r="I188" s="17"/>
      <c r="J188" s="17"/>
      <c r="K188" s="17"/>
      <c r="L188" s="17"/>
      <c r="M188" s="17"/>
      <c r="N188" s="17"/>
      <c r="O188" s="11"/>
      <c r="P188" s="11"/>
    </row>
    <row r="189">
      <c r="B189" s="30"/>
      <c r="C189" s="32"/>
      <c r="D189" s="33"/>
      <c r="E189" s="11"/>
      <c r="F189" s="11"/>
      <c r="G189" s="17"/>
      <c r="H189" s="17"/>
      <c r="I189" s="17"/>
      <c r="J189" s="17"/>
      <c r="K189" s="17"/>
      <c r="L189" s="17"/>
      <c r="M189" s="17"/>
      <c r="N189" s="17"/>
      <c r="O189" s="11"/>
      <c r="P189" s="11"/>
    </row>
    <row r="190">
      <c r="B190" s="30"/>
      <c r="C190" s="32"/>
      <c r="D190" s="33"/>
      <c r="E190" s="11"/>
      <c r="F190" s="11"/>
      <c r="G190" s="17"/>
      <c r="H190" s="17"/>
      <c r="I190" s="17"/>
      <c r="J190" s="17"/>
      <c r="K190" s="17"/>
      <c r="L190" s="17"/>
      <c r="M190" s="17"/>
      <c r="N190" s="17"/>
      <c r="O190" s="11"/>
      <c r="P190" s="11"/>
    </row>
    <row r="191">
      <c r="B191" s="30"/>
      <c r="C191" s="32"/>
      <c r="D191" s="33"/>
      <c r="E191" s="11"/>
      <c r="F191" s="11"/>
      <c r="G191" s="17"/>
      <c r="H191" s="17"/>
      <c r="I191" s="17"/>
      <c r="J191" s="17"/>
      <c r="K191" s="17"/>
      <c r="L191" s="17"/>
      <c r="M191" s="17"/>
      <c r="N191" s="17"/>
      <c r="O191" s="11"/>
      <c r="P191" s="11"/>
    </row>
    <row r="192">
      <c r="B192" s="30"/>
      <c r="C192" s="32"/>
      <c r="D192" s="33"/>
      <c r="E192" s="11"/>
      <c r="F192" s="11"/>
      <c r="G192" s="17"/>
      <c r="H192" s="17"/>
      <c r="I192" s="17"/>
      <c r="J192" s="17"/>
      <c r="K192" s="17"/>
      <c r="L192" s="17"/>
      <c r="M192" s="17"/>
      <c r="N192" s="17"/>
      <c r="O192" s="11"/>
      <c r="P192" s="11"/>
    </row>
    <row r="193">
      <c r="B193" s="30"/>
      <c r="C193" s="32"/>
      <c r="D193" s="33"/>
      <c r="E193" s="11"/>
      <c r="F193" s="11"/>
      <c r="G193" s="17"/>
      <c r="H193" s="17"/>
      <c r="I193" s="17"/>
      <c r="J193" s="17"/>
      <c r="K193" s="17"/>
      <c r="L193" s="17"/>
      <c r="M193" s="17"/>
      <c r="N193" s="17"/>
      <c r="O193" s="11"/>
      <c r="P193" s="11"/>
    </row>
    <row r="194">
      <c r="B194" s="30"/>
      <c r="C194" s="32"/>
      <c r="D194" s="33"/>
      <c r="E194" s="11"/>
      <c r="F194" s="11"/>
      <c r="G194" s="17"/>
      <c r="H194" s="17"/>
      <c r="I194" s="17"/>
      <c r="J194" s="17"/>
      <c r="K194" s="17"/>
      <c r="L194" s="17"/>
      <c r="M194" s="17"/>
      <c r="N194" s="17"/>
      <c r="O194" s="11"/>
      <c r="P194" s="11"/>
    </row>
    <row r="195">
      <c r="B195" s="30"/>
      <c r="C195" s="32"/>
      <c r="D195" s="33"/>
      <c r="E195" s="11"/>
      <c r="F195" s="11"/>
      <c r="G195" s="17"/>
      <c r="H195" s="17"/>
      <c r="I195" s="17"/>
      <c r="J195" s="17"/>
      <c r="K195" s="17"/>
      <c r="L195" s="17"/>
      <c r="M195" s="17"/>
      <c r="N195" s="17"/>
      <c r="O195" s="11"/>
      <c r="P195" s="11"/>
    </row>
    <row r="196">
      <c r="B196" s="30"/>
      <c r="C196" s="32"/>
      <c r="D196" s="33"/>
      <c r="E196" s="11"/>
      <c r="F196" s="11"/>
      <c r="G196" s="17"/>
      <c r="H196" s="17"/>
      <c r="I196" s="17"/>
      <c r="J196" s="17"/>
      <c r="K196" s="17"/>
      <c r="L196" s="17"/>
      <c r="M196" s="17"/>
      <c r="N196" s="17"/>
      <c r="O196" s="11"/>
      <c r="P196" s="11"/>
    </row>
    <row r="197">
      <c r="B197" s="30"/>
      <c r="C197" s="32"/>
      <c r="D197" s="33"/>
      <c r="E197" s="11"/>
      <c r="F197" s="11"/>
      <c r="G197" s="17"/>
      <c r="H197" s="17"/>
      <c r="I197" s="17"/>
      <c r="J197" s="17"/>
      <c r="K197" s="17"/>
      <c r="L197" s="17"/>
      <c r="M197" s="17"/>
      <c r="N197" s="17"/>
      <c r="O197" s="11"/>
      <c r="P197" s="11"/>
    </row>
    <row r="198">
      <c r="B198" s="30"/>
      <c r="C198" s="32"/>
      <c r="D198" s="33"/>
      <c r="E198" s="11"/>
      <c r="F198" s="11"/>
      <c r="G198" s="17"/>
      <c r="H198" s="17"/>
      <c r="I198" s="17"/>
      <c r="J198" s="17"/>
      <c r="K198" s="17"/>
      <c r="L198" s="17"/>
      <c r="M198" s="17"/>
      <c r="N198" s="17"/>
      <c r="O198" s="11"/>
      <c r="P198" s="11"/>
    </row>
    <row r="199">
      <c r="B199" s="30"/>
      <c r="C199" s="32"/>
      <c r="D199" s="33"/>
      <c r="E199" s="11"/>
      <c r="F199" s="11"/>
      <c r="G199" s="17"/>
      <c r="H199" s="17"/>
      <c r="I199" s="17"/>
      <c r="J199" s="17"/>
      <c r="K199" s="17"/>
      <c r="L199" s="17"/>
      <c r="M199" s="17"/>
      <c r="N199" s="17"/>
      <c r="O199" s="11"/>
      <c r="P199" s="11"/>
    </row>
    <row r="200">
      <c r="B200" s="30"/>
      <c r="C200" s="32"/>
      <c r="D200" s="33"/>
      <c r="E200" s="11"/>
      <c r="F200" s="11"/>
      <c r="G200" s="17"/>
      <c r="H200" s="17"/>
      <c r="I200" s="17"/>
      <c r="J200" s="17"/>
      <c r="K200" s="17"/>
      <c r="L200" s="17"/>
      <c r="M200" s="17"/>
      <c r="N200" s="17"/>
      <c r="O200" s="11"/>
      <c r="P200" s="11"/>
    </row>
    <row r="201">
      <c r="B201" s="30"/>
      <c r="C201" s="32"/>
      <c r="D201" s="33"/>
      <c r="E201" s="11"/>
      <c r="F201" s="11"/>
      <c r="G201" s="17"/>
      <c r="H201" s="17"/>
      <c r="I201" s="17"/>
      <c r="J201" s="17"/>
      <c r="K201" s="17"/>
      <c r="L201" s="17"/>
      <c r="M201" s="17"/>
      <c r="N201" s="17"/>
      <c r="O201" s="11"/>
      <c r="P201" s="11"/>
    </row>
    <row r="202">
      <c r="B202" s="30"/>
      <c r="C202" s="32"/>
      <c r="D202" s="33"/>
      <c r="E202" s="11"/>
      <c r="F202" s="11"/>
      <c r="G202" s="17"/>
      <c r="H202" s="17"/>
      <c r="I202" s="17"/>
      <c r="J202" s="17"/>
      <c r="K202" s="17"/>
      <c r="L202" s="17"/>
      <c r="M202" s="17"/>
      <c r="N202" s="17"/>
      <c r="O202" s="11"/>
      <c r="P202" s="11"/>
    </row>
    <row r="203">
      <c r="B203" s="30"/>
      <c r="C203" s="32"/>
      <c r="D203" s="33"/>
      <c r="E203" s="11"/>
      <c r="F203" s="11"/>
      <c r="G203" s="17"/>
      <c r="H203" s="17"/>
      <c r="I203" s="17"/>
      <c r="J203" s="17"/>
      <c r="K203" s="17"/>
      <c r="L203" s="17"/>
      <c r="M203" s="17"/>
      <c r="N203" s="17"/>
      <c r="O203" s="11"/>
      <c r="P203" s="11"/>
    </row>
    <row r="204">
      <c r="B204" s="30"/>
      <c r="C204" s="32"/>
      <c r="D204" s="33"/>
      <c r="E204" s="11"/>
      <c r="F204" s="11"/>
      <c r="G204" s="17"/>
      <c r="H204" s="17"/>
      <c r="I204" s="17"/>
      <c r="J204" s="17"/>
      <c r="K204" s="17"/>
      <c r="L204" s="17"/>
      <c r="M204" s="17"/>
      <c r="N204" s="17"/>
      <c r="O204" s="11"/>
      <c r="P204" s="11"/>
    </row>
    <row r="205">
      <c r="B205" s="30"/>
      <c r="C205" s="32"/>
      <c r="D205" s="33"/>
      <c r="E205" s="11"/>
      <c r="F205" s="11"/>
      <c r="G205" s="17"/>
      <c r="H205" s="17"/>
      <c r="I205" s="17"/>
      <c r="J205" s="17"/>
      <c r="K205" s="17"/>
      <c r="L205" s="17"/>
      <c r="M205" s="17"/>
      <c r="N205" s="17"/>
      <c r="O205" s="11"/>
      <c r="P205" s="11"/>
    </row>
    <row r="206">
      <c r="B206" s="30"/>
      <c r="C206" s="32"/>
      <c r="D206" s="33"/>
      <c r="E206" s="11"/>
      <c r="F206" s="11"/>
      <c r="G206" s="17"/>
      <c r="H206" s="17"/>
      <c r="I206" s="17"/>
      <c r="J206" s="17"/>
      <c r="K206" s="17"/>
      <c r="L206" s="17"/>
      <c r="M206" s="17"/>
      <c r="N206" s="17"/>
      <c r="O206" s="11"/>
      <c r="P206" s="11"/>
    </row>
    <row r="207">
      <c r="B207" s="30"/>
      <c r="C207" s="32"/>
      <c r="D207" s="33"/>
      <c r="E207" s="11"/>
      <c r="F207" s="11"/>
      <c r="G207" s="17"/>
      <c r="H207" s="17"/>
      <c r="I207" s="17"/>
      <c r="J207" s="17"/>
      <c r="K207" s="17"/>
      <c r="L207" s="17"/>
      <c r="M207" s="17"/>
      <c r="N207" s="17"/>
      <c r="O207" s="11"/>
      <c r="P207" s="11"/>
    </row>
    <row r="208">
      <c r="B208" s="30"/>
      <c r="C208" s="32"/>
      <c r="D208" s="33"/>
      <c r="E208" s="11"/>
      <c r="F208" s="11"/>
      <c r="G208" s="17"/>
      <c r="H208" s="17"/>
      <c r="I208" s="17"/>
      <c r="J208" s="17"/>
      <c r="K208" s="17"/>
      <c r="L208" s="17"/>
      <c r="M208" s="17"/>
      <c r="N208" s="17"/>
      <c r="O208" s="11"/>
      <c r="P208" s="11"/>
    </row>
    <row r="209">
      <c r="B209" s="30"/>
      <c r="C209" s="32"/>
      <c r="D209" s="33"/>
      <c r="E209" s="11"/>
      <c r="F209" s="11"/>
      <c r="G209" s="17"/>
      <c r="H209" s="17"/>
      <c r="I209" s="17"/>
      <c r="J209" s="17"/>
      <c r="K209" s="17"/>
      <c r="L209" s="17"/>
      <c r="M209" s="17"/>
      <c r="N209" s="17"/>
      <c r="O209" s="11"/>
      <c r="P209" s="11"/>
    </row>
    <row r="210">
      <c r="B210" s="30"/>
      <c r="C210" s="32"/>
      <c r="D210" s="33"/>
      <c r="E210" s="11"/>
      <c r="F210" s="11"/>
      <c r="G210" s="17"/>
      <c r="H210" s="17"/>
      <c r="I210" s="17"/>
      <c r="J210" s="17"/>
      <c r="K210" s="17"/>
      <c r="L210" s="17"/>
      <c r="M210" s="17"/>
      <c r="N210" s="17"/>
      <c r="O210" s="11"/>
      <c r="P210" s="11"/>
    </row>
    <row r="211">
      <c r="B211" s="30"/>
      <c r="C211" s="32"/>
      <c r="D211" s="33"/>
      <c r="E211" s="11"/>
      <c r="F211" s="11"/>
      <c r="G211" s="17"/>
      <c r="H211" s="17"/>
      <c r="I211" s="17"/>
      <c r="J211" s="17"/>
      <c r="K211" s="17"/>
      <c r="L211" s="17"/>
      <c r="M211" s="17"/>
      <c r="N211" s="17"/>
      <c r="O211" s="11"/>
      <c r="P211" s="11"/>
    </row>
    <row r="212">
      <c r="B212" s="30"/>
      <c r="C212" s="32"/>
      <c r="D212" s="33"/>
      <c r="E212" s="11"/>
      <c r="F212" s="11"/>
      <c r="G212" s="17"/>
      <c r="H212" s="17"/>
      <c r="I212" s="17"/>
      <c r="J212" s="17"/>
      <c r="K212" s="17"/>
      <c r="L212" s="17"/>
      <c r="M212" s="17"/>
      <c r="N212" s="17"/>
      <c r="O212" s="11"/>
      <c r="P212" s="11"/>
    </row>
    <row r="213">
      <c r="B213" s="30"/>
      <c r="C213" s="32"/>
      <c r="D213" s="33"/>
      <c r="E213" s="11"/>
      <c r="F213" s="11"/>
      <c r="G213" s="17"/>
      <c r="H213" s="17"/>
      <c r="I213" s="17"/>
      <c r="J213" s="17"/>
      <c r="K213" s="17"/>
      <c r="L213" s="17"/>
      <c r="M213" s="17"/>
      <c r="N213" s="17"/>
      <c r="O213" s="11"/>
      <c r="P213" s="11"/>
    </row>
    <row r="214">
      <c r="B214" s="30"/>
      <c r="C214" s="32"/>
      <c r="D214" s="33"/>
      <c r="E214" s="11"/>
      <c r="F214" s="11"/>
      <c r="G214" s="17"/>
      <c r="H214" s="17"/>
      <c r="I214" s="17"/>
      <c r="J214" s="17"/>
      <c r="K214" s="17"/>
      <c r="L214" s="17"/>
      <c r="M214" s="17"/>
      <c r="N214" s="17"/>
      <c r="O214" s="11"/>
      <c r="P214" s="11"/>
    </row>
    <row r="215">
      <c r="B215" s="30"/>
      <c r="C215" s="32"/>
      <c r="D215" s="33"/>
      <c r="E215" s="11"/>
      <c r="F215" s="11"/>
      <c r="G215" s="17"/>
      <c r="H215" s="17"/>
      <c r="I215" s="17"/>
      <c r="J215" s="17"/>
      <c r="K215" s="17"/>
      <c r="L215" s="17"/>
      <c r="M215" s="17"/>
      <c r="N215" s="17"/>
      <c r="O215" s="11"/>
      <c r="P215" s="11"/>
    </row>
    <row r="216">
      <c r="B216" s="30"/>
      <c r="C216" s="32"/>
      <c r="D216" s="33"/>
      <c r="E216" s="11"/>
      <c r="F216" s="11"/>
      <c r="G216" s="17"/>
      <c r="H216" s="17"/>
      <c r="I216" s="17"/>
      <c r="J216" s="17"/>
      <c r="K216" s="17"/>
      <c r="L216" s="17"/>
      <c r="M216" s="17"/>
      <c r="N216" s="17"/>
      <c r="O216" s="11"/>
      <c r="P216" s="11"/>
    </row>
    <row r="217">
      <c r="B217" s="30"/>
      <c r="C217" s="32"/>
      <c r="D217" s="33"/>
      <c r="E217" s="11"/>
      <c r="F217" s="11"/>
      <c r="G217" s="17"/>
      <c r="H217" s="17"/>
      <c r="I217" s="17"/>
      <c r="J217" s="17"/>
      <c r="K217" s="17"/>
      <c r="L217" s="17"/>
      <c r="M217" s="17"/>
      <c r="N217" s="17"/>
      <c r="O217" s="11"/>
      <c r="P217" s="11"/>
    </row>
    <row r="218">
      <c r="B218" s="30"/>
      <c r="C218" s="32"/>
      <c r="D218" s="33"/>
      <c r="E218" s="11"/>
      <c r="F218" s="11"/>
      <c r="G218" s="17"/>
      <c r="H218" s="17"/>
      <c r="I218" s="17"/>
      <c r="J218" s="17"/>
      <c r="K218" s="17"/>
      <c r="L218" s="17"/>
      <c r="M218" s="17"/>
      <c r="N218" s="17"/>
      <c r="O218" s="11"/>
      <c r="P218" s="11"/>
    </row>
    <row r="219">
      <c r="B219" s="30"/>
      <c r="C219" s="32"/>
      <c r="D219" s="33"/>
      <c r="E219" s="11"/>
      <c r="F219" s="11"/>
      <c r="G219" s="17"/>
      <c r="H219" s="17"/>
      <c r="I219" s="17"/>
      <c r="J219" s="17"/>
      <c r="K219" s="17"/>
      <c r="L219" s="17"/>
      <c r="M219" s="17"/>
      <c r="N219" s="17"/>
      <c r="O219" s="11"/>
      <c r="P219" s="11"/>
    </row>
    <row r="220">
      <c r="B220" s="30"/>
      <c r="C220" s="32"/>
      <c r="D220" s="33"/>
      <c r="E220" s="11"/>
      <c r="F220" s="11"/>
      <c r="G220" s="17"/>
      <c r="H220" s="17"/>
      <c r="I220" s="17"/>
      <c r="J220" s="17"/>
      <c r="K220" s="17"/>
      <c r="L220" s="17"/>
      <c r="M220" s="17"/>
      <c r="N220" s="17"/>
      <c r="O220" s="11"/>
      <c r="P220" s="11"/>
    </row>
    <row r="221">
      <c r="B221" s="30"/>
      <c r="C221" s="32"/>
      <c r="D221" s="33"/>
      <c r="E221" s="11"/>
      <c r="F221" s="11"/>
      <c r="G221" s="17"/>
      <c r="H221" s="17"/>
      <c r="I221" s="17"/>
      <c r="J221" s="17"/>
      <c r="K221" s="17"/>
      <c r="L221" s="17"/>
      <c r="M221" s="17"/>
      <c r="N221" s="17"/>
      <c r="O221" s="11"/>
      <c r="P221" s="11"/>
    </row>
    <row r="222">
      <c r="B222" s="30"/>
      <c r="C222" s="32"/>
      <c r="D222" s="33"/>
      <c r="E222" s="11"/>
      <c r="F222" s="11"/>
      <c r="G222" s="17"/>
      <c r="H222" s="17"/>
      <c r="I222" s="17"/>
      <c r="J222" s="17"/>
      <c r="K222" s="17"/>
      <c r="L222" s="17"/>
      <c r="M222" s="17"/>
      <c r="N222" s="17"/>
      <c r="O222" s="11"/>
      <c r="P222" s="11"/>
    </row>
    <row r="223">
      <c r="B223" s="30"/>
      <c r="C223" s="32"/>
      <c r="D223" s="33"/>
      <c r="E223" s="11"/>
      <c r="F223" s="11"/>
      <c r="G223" s="17"/>
      <c r="H223" s="17"/>
      <c r="I223" s="17"/>
      <c r="J223" s="17"/>
      <c r="K223" s="17"/>
      <c r="L223" s="17"/>
      <c r="M223" s="17"/>
      <c r="N223" s="17"/>
      <c r="O223" s="11"/>
      <c r="P223" s="11"/>
    </row>
    <row r="224">
      <c r="B224" s="30"/>
      <c r="C224" s="32"/>
      <c r="D224" s="33"/>
      <c r="E224" s="11"/>
      <c r="F224" s="11"/>
      <c r="G224" s="17"/>
      <c r="H224" s="17"/>
      <c r="I224" s="17"/>
      <c r="J224" s="17"/>
      <c r="K224" s="17"/>
      <c r="L224" s="17"/>
      <c r="M224" s="17"/>
      <c r="N224" s="17"/>
      <c r="O224" s="11"/>
      <c r="P224" s="11"/>
    </row>
    <row r="225">
      <c r="B225" s="30"/>
      <c r="C225" s="32"/>
      <c r="D225" s="33"/>
      <c r="E225" s="11"/>
      <c r="F225" s="11"/>
      <c r="G225" s="17"/>
      <c r="H225" s="17"/>
      <c r="I225" s="17"/>
      <c r="J225" s="17"/>
      <c r="K225" s="17"/>
      <c r="L225" s="17"/>
      <c r="M225" s="17"/>
      <c r="N225" s="17"/>
      <c r="O225" s="11"/>
      <c r="P225" s="11"/>
    </row>
    <row r="226">
      <c r="B226" s="30"/>
      <c r="C226" s="32"/>
      <c r="D226" s="33"/>
      <c r="E226" s="11"/>
      <c r="F226" s="11"/>
      <c r="G226" s="17"/>
      <c r="H226" s="17"/>
      <c r="I226" s="17"/>
      <c r="J226" s="17"/>
      <c r="K226" s="17"/>
      <c r="L226" s="17"/>
      <c r="M226" s="17"/>
      <c r="N226" s="17"/>
      <c r="O226" s="11"/>
      <c r="P226" s="11"/>
    </row>
    <row r="227">
      <c r="B227" s="30"/>
      <c r="C227" s="32"/>
      <c r="D227" s="33"/>
      <c r="E227" s="11"/>
      <c r="F227" s="11"/>
      <c r="G227" s="17"/>
      <c r="H227" s="17"/>
      <c r="I227" s="17"/>
      <c r="J227" s="17"/>
      <c r="K227" s="17"/>
      <c r="L227" s="17"/>
      <c r="M227" s="17"/>
      <c r="N227" s="17"/>
      <c r="O227" s="11"/>
      <c r="P227" s="11"/>
    </row>
    <row r="228">
      <c r="B228" s="30"/>
      <c r="C228" s="32"/>
      <c r="D228" s="33"/>
      <c r="E228" s="11"/>
      <c r="F228" s="11"/>
      <c r="G228" s="17"/>
      <c r="H228" s="17"/>
      <c r="I228" s="17"/>
      <c r="J228" s="17"/>
      <c r="K228" s="17"/>
      <c r="L228" s="17"/>
      <c r="M228" s="17"/>
      <c r="N228" s="17"/>
      <c r="O228" s="11"/>
      <c r="P228" s="11"/>
    </row>
    <row r="229">
      <c r="B229" s="30"/>
      <c r="C229" s="32"/>
      <c r="D229" s="33"/>
      <c r="E229" s="11"/>
      <c r="F229" s="11"/>
      <c r="G229" s="17"/>
      <c r="H229" s="17"/>
      <c r="I229" s="17"/>
      <c r="J229" s="17"/>
      <c r="K229" s="17"/>
      <c r="L229" s="17"/>
      <c r="M229" s="17"/>
      <c r="N229" s="17"/>
      <c r="O229" s="11"/>
      <c r="P229" s="11"/>
    </row>
    <row r="230">
      <c r="B230" s="30"/>
      <c r="C230" s="32"/>
      <c r="D230" s="33"/>
      <c r="E230" s="11"/>
      <c r="F230" s="11"/>
      <c r="G230" s="17"/>
      <c r="H230" s="17"/>
      <c r="I230" s="17"/>
      <c r="J230" s="17"/>
      <c r="K230" s="17"/>
      <c r="L230" s="17"/>
      <c r="M230" s="17"/>
      <c r="N230" s="17"/>
      <c r="O230" s="11"/>
      <c r="P230" s="11"/>
    </row>
    <row r="231">
      <c r="B231" s="30"/>
      <c r="C231" s="32"/>
      <c r="D231" s="33"/>
      <c r="E231" s="11"/>
      <c r="F231" s="11"/>
      <c r="G231" s="17"/>
      <c r="H231" s="17"/>
      <c r="I231" s="17"/>
      <c r="J231" s="17"/>
      <c r="K231" s="17"/>
      <c r="L231" s="17"/>
      <c r="M231" s="17"/>
      <c r="N231" s="17"/>
      <c r="O231" s="11"/>
      <c r="P231" s="11"/>
    </row>
    <row r="232">
      <c r="B232" s="30"/>
      <c r="C232" s="32"/>
      <c r="D232" s="33"/>
      <c r="E232" s="11"/>
      <c r="F232" s="11"/>
      <c r="G232" s="17"/>
      <c r="H232" s="17"/>
      <c r="I232" s="17"/>
      <c r="J232" s="17"/>
      <c r="K232" s="17"/>
      <c r="L232" s="17"/>
      <c r="M232" s="17"/>
      <c r="N232" s="17"/>
      <c r="O232" s="11"/>
      <c r="P232" s="11"/>
    </row>
    <row r="233">
      <c r="B233" s="30"/>
      <c r="C233" s="32"/>
      <c r="D233" s="33"/>
      <c r="E233" s="11"/>
      <c r="F233" s="11"/>
      <c r="G233" s="17"/>
      <c r="H233" s="17"/>
      <c r="I233" s="17"/>
      <c r="J233" s="17"/>
      <c r="K233" s="17"/>
      <c r="L233" s="17"/>
      <c r="M233" s="17"/>
      <c r="N233" s="17"/>
      <c r="O233" s="11"/>
      <c r="P233" s="11"/>
    </row>
    <row r="234">
      <c r="B234" s="30"/>
      <c r="C234" s="32"/>
      <c r="D234" s="33"/>
      <c r="E234" s="11"/>
      <c r="F234" s="11"/>
      <c r="G234" s="17"/>
      <c r="H234" s="17"/>
      <c r="I234" s="17"/>
      <c r="J234" s="17"/>
      <c r="K234" s="17"/>
      <c r="L234" s="17"/>
      <c r="M234" s="17"/>
      <c r="N234" s="17"/>
      <c r="O234" s="11"/>
      <c r="P234" s="11"/>
    </row>
    <row r="235">
      <c r="B235" s="30"/>
      <c r="C235" s="32"/>
      <c r="D235" s="33"/>
      <c r="E235" s="11"/>
      <c r="F235" s="11"/>
      <c r="G235" s="17"/>
      <c r="H235" s="17"/>
      <c r="I235" s="17"/>
      <c r="J235" s="17"/>
      <c r="K235" s="17"/>
      <c r="L235" s="17"/>
      <c r="M235" s="17"/>
      <c r="N235" s="17"/>
      <c r="O235" s="11"/>
      <c r="P235" s="11"/>
    </row>
    <row r="236">
      <c r="B236" s="30"/>
      <c r="C236" s="32"/>
      <c r="D236" s="33"/>
      <c r="E236" s="11"/>
      <c r="F236" s="11"/>
      <c r="G236" s="17"/>
      <c r="H236" s="17"/>
      <c r="I236" s="17"/>
      <c r="J236" s="17"/>
      <c r="K236" s="17"/>
      <c r="L236" s="17"/>
      <c r="M236" s="17"/>
      <c r="N236" s="17"/>
      <c r="O236" s="11"/>
      <c r="P236" s="11"/>
    </row>
    <row r="237">
      <c r="B237" s="30"/>
      <c r="C237" s="32"/>
      <c r="D237" s="33"/>
      <c r="E237" s="11"/>
      <c r="F237" s="11"/>
      <c r="G237" s="17"/>
      <c r="H237" s="17"/>
      <c r="I237" s="17"/>
      <c r="J237" s="17"/>
      <c r="K237" s="17"/>
      <c r="L237" s="17"/>
      <c r="M237" s="17"/>
      <c r="N237" s="17"/>
      <c r="O237" s="11"/>
      <c r="P237" s="11"/>
    </row>
    <row r="238">
      <c r="B238" s="30"/>
      <c r="C238" s="32"/>
      <c r="D238" s="33"/>
      <c r="E238" s="11"/>
      <c r="F238" s="11"/>
      <c r="G238" s="17"/>
      <c r="H238" s="17"/>
      <c r="I238" s="17"/>
      <c r="J238" s="17"/>
      <c r="K238" s="17"/>
      <c r="L238" s="17"/>
      <c r="M238" s="17"/>
      <c r="N238" s="17"/>
      <c r="O238" s="11"/>
      <c r="P238" s="11"/>
    </row>
    <row r="239">
      <c r="B239" s="30"/>
      <c r="C239" s="32"/>
      <c r="D239" s="33"/>
      <c r="E239" s="11"/>
      <c r="F239" s="11"/>
      <c r="G239" s="17"/>
      <c r="H239" s="17"/>
      <c r="I239" s="17"/>
      <c r="J239" s="17"/>
      <c r="K239" s="17"/>
      <c r="L239" s="17"/>
      <c r="M239" s="17"/>
      <c r="N239" s="17"/>
      <c r="O239" s="11"/>
      <c r="P239" s="11"/>
    </row>
    <row r="240">
      <c r="B240" s="30"/>
      <c r="C240" s="32"/>
      <c r="D240" s="33"/>
      <c r="E240" s="11"/>
      <c r="F240" s="11"/>
      <c r="G240" s="17"/>
      <c r="H240" s="17"/>
      <c r="I240" s="17"/>
      <c r="J240" s="17"/>
      <c r="K240" s="17"/>
      <c r="L240" s="17"/>
      <c r="M240" s="17"/>
      <c r="N240" s="17"/>
      <c r="O240" s="11"/>
      <c r="P240" s="11"/>
    </row>
    <row r="241">
      <c r="B241" s="30"/>
      <c r="C241" s="32"/>
      <c r="D241" s="33"/>
      <c r="E241" s="11"/>
      <c r="F241" s="11"/>
      <c r="G241" s="17"/>
      <c r="H241" s="17"/>
      <c r="I241" s="17"/>
      <c r="J241" s="17"/>
      <c r="K241" s="17"/>
      <c r="L241" s="17"/>
      <c r="M241" s="17"/>
      <c r="N241" s="17"/>
      <c r="O241" s="11"/>
      <c r="P241" s="11"/>
    </row>
    <row r="242">
      <c r="B242" s="30"/>
      <c r="C242" s="32"/>
      <c r="D242" s="33"/>
      <c r="E242" s="11"/>
      <c r="F242" s="11"/>
      <c r="G242" s="17"/>
      <c r="H242" s="17"/>
      <c r="I242" s="17"/>
      <c r="J242" s="17"/>
      <c r="K242" s="17"/>
      <c r="L242" s="17"/>
      <c r="M242" s="17"/>
      <c r="N242" s="17"/>
      <c r="O242" s="11"/>
      <c r="P242" s="11"/>
    </row>
    <row r="243">
      <c r="B243" s="30"/>
      <c r="C243" s="32"/>
      <c r="D243" s="33"/>
      <c r="E243" s="11"/>
      <c r="F243" s="11"/>
      <c r="G243" s="17"/>
      <c r="H243" s="17"/>
      <c r="I243" s="17"/>
      <c r="J243" s="17"/>
      <c r="K243" s="17"/>
      <c r="L243" s="17"/>
      <c r="M243" s="17"/>
      <c r="N243" s="17"/>
      <c r="O243" s="11"/>
      <c r="P243" s="11"/>
    </row>
    <row r="244">
      <c r="B244" s="30"/>
      <c r="C244" s="32"/>
      <c r="D244" s="33"/>
      <c r="E244" s="11"/>
      <c r="F244" s="11"/>
      <c r="G244" s="17"/>
      <c r="H244" s="17"/>
      <c r="I244" s="17"/>
      <c r="J244" s="17"/>
      <c r="K244" s="17"/>
      <c r="L244" s="17"/>
      <c r="M244" s="17"/>
      <c r="N244" s="17"/>
      <c r="O244" s="11"/>
      <c r="P244" s="11"/>
    </row>
    <row r="245">
      <c r="B245" s="30"/>
      <c r="C245" s="32"/>
      <c r="D245" s="33"/>
      <c r="E245" s="11"/>
      <c r="F245" s="11"/>
      <c r="G245" s="17"/>
      <c r="H245" s="17"/>
      <c r="I245" s="17"/>
      <c r="J245" s="17"/>
      <c r="K245" s="17"/>
      <c r="L245" s="17"/>
      <c r="M245" s="17"/>
      <c r="N245" s="17"/>
      <c r="O245" s="11"/>
      <c r="P245" s="11"/>
    </row>
    <row r="246">
      <c r="B246" s="30"/>
      <c r="C246" s="32"/>
      <c r="D246" s="33"/>
      <c r="E246" s="11"/>
      <c r="F246" s="11"/>
      <c r="G246" s="17"/>
      <c r="H246" s="17"/>
      <c r="I246" s="17"/>
      <c r="J246" s="17"/>
      <c r="K246" s="17"/>
      <c r="L246" s="17"/>
      <c r="M246" s="17"/>
      <c r="N246" s="17"/>
      <c r="O246" s="11"/>
      <c r="P246" s="11"/>
    </row>
    <row r="247">
      <c r="B247" s="30"/>
      <c r="C247" s="32"/>
      <c r="D247" s="33"/>
      <c r="E247" s="11"/>
      <c r="F247" s="11"/>
      <c r="G247" s="17"/>
      <c r="H247" s="17"/>
      <c r="I247" s="17"/>
      <c r="J247" s="17"/>
      <c r="K247" s="17"/>
      <c r="L247" s="17"/>
      <c r="M247" s="17"/>
      <c r="N247" s="17"/>
      <c r="O247" s="11"/>
      <c r="P247" s="11"/>
    </row>
    <row r="248">
      <c r="B248" s="30"/>
      <c r="C248" s="32"/>
      <c r="D248" s="33"/>
      <c r="E248" s="11"/>
      <c r="F248" s="11"/>
      <c r="G248" s="17"/>
      <c r="H248" s="17"/>
      <c r="I248" s="17"/>
      <c r="J248" s="17"/>
      <c r="K248" s="17"/>
      <c r="L248" s="17"/>
      <c r="M248" s="17"/>
      <c r="N248" s="17"/>
      <c r="O248" s="11"/>
      <c r="P248" s="11"/>
    </row>
    <row r="249">
      <c r="B249" s="30"/>
      <c r="C249" s="32"/>
      <c r="D249" s="33"/>
      <c r="E249" s="11"/>
      <c r="F249" s="11"/>
      <c r="G249" s="17"/>
      <c r="H249" s="17"/>
      <c r="I249" s="17"/>
      <c r="J249" s="17"/>
      <c r="K249" s="17"/>
      <c r="L249" s="17"/>
      <c r="M249" s="17"/>
      <c r="N249" s="17"/>
      <c r="O249" s="11"/>
      <c r="P249" s="11"/>
    </row>
    <row r="250">
      <c r="B250" s="30"/>
      <c r="C250" s="32"/>
      <c r="D250" s="33"/>
      <c r="E250" s="11"/>
      <c r="F250" s="11"/>
      <c r="G250" s="17"/>
      <c r="H250" s="17"/>
      <c r="I250" s="17"/>
      <c r="J250" s="17"/>
      <c r="K250" s="17"/>
      <c r="L250" s="17"/>
      <c r="M250" s="17"/>
      <c r="N250" s="17"/>
      <c r="O250" s="11"/>
      <c r="P250" s="11"/>
    </row>
    <row r="251">
      <c r="B251" s="30"/>
      <c r="C251" s="32"/>
      <c r="D251" s="33"/>
      <c r="E251" s="11"/>
      <c r="F251" s="11"/>
      <c r="G251" s="17"/>
      <c r="H251" s="17"/>
      <c r="I251" s="17"/>
      <c r="J251" s="17"/>
      <c r="K251" s="17"/>
      <c r="L251" s="17"/>
      <c r="M251" s="17"/>
      <c r="N251" s="17"/>
      <c r="O251" s="11"/>
      <c r="P251" s="11"/>
    </row>
    <row r="252">
      <c r="B252" s="30"/>
      <c r="C252" s="32"/>
      <c r="D252" s="33"/>
      <c r="E252" s="11"/>
      <c r="F252" s="11"/>
      <c r="G252" s="17"/>
      <c r="H252" s="17"/>
      <c r="I252" s="17"/>
      <c r="J252" s="17"/>
      <c r="K252" s="17"/>
      <c r="L252" s="17"/>
      <c r="M252" s="17"/>
      <c r="N252" s="17"/>
      <c r="O252" s="11"/>
      <c r="P252" s="11"/>
    </row>
    <row r="253">
      <c r="B253" s="30"/>
      <c r="C253" s="32"/>
      <c r="D253" s="33"/>
      <c r="E253" s="11"/>
      <c r="F253" s="11"/>
      <c r="G253" s="17"/>
      <c r="H253" s="17"/>
      <c r="I253" s="17"/>
      <c r="J253" s="17"/>
      <c r="K253" s="17"/>
      <c r="L253" s="17"/>
      <c r="M253" s="17"/>
      <c r="N253" s="17"/>
      <c r="O253" s="11"/>
      <c r="P253" s="11"/>
    </row>
    <row r="254">
      <c r="B254" s="30"/>
      <c r="C254" s="32"/>
      <c r="D254" s="33"/>
      <c r="E254" s="11"/>
      <c r="F254" s="11"/>
      <c r="G254" s="17"/>
      <c r="H254" s="17"/>
      <c r="I254" s="17"/>
      <c r="J254" s="17"/>
      <c r="K254" s="17"/>
      <c r="L254" s="17"/>
      <c r="M254" s="17"/>
      <c r="N254" s="17"/>
      <c r="O254" s="11"/>
      <c r="P254" s="11"/>
    </row>
    <row r="255">
      <c r="B255" s="30"/>
      <c r="C255" s="32"/>
      <c r="D255" s="33"/>
      <c r="E255" s="11"/>
      <c r="F255" s="11"/>
      <c r="G255" s="17"/>
      <c r="H255" s="17"/>
      <c r="I255" s="17"/>
      <c r="J255" s="17"/>
      <c r="K255" s="17"/>
      <c r="L255" s="17"/>
      <c r="M255" s="17"/>
      <c r="N255" s="17"/>
      <c r="O255" s="11"/>
      <c r="P255" s="11"/>
    </row>
    <row r="256">
      <c r="B256" s="30"/>
      <c r="C256" s="32"/>
      <c r="D256" s="33"/>
      <c r="E256" s="11"/>
      <c r="F256" s="11"/>
      <c r="G256" s="17"/>
      <c r="H256" s="17"/>
      <c r="I256" s="17"/>
      <c r="J256" s="17"/>
      <c r="K256" s="17"/>
      <c r="L256" s="17"/>
      <c r="M256" s="17"/>
      <c r="N256" s="17"/>
      <c r="O256" s="11"/>
      <c r="P256" s="11"/>
    </row>
    <row r="257">
      <c r="B257" s="30"/>
      <c r="C257" s="32"/>
      <c r="D257" s="33"/>
      <c r="E257" s="11"/>
      <c r="F257" s="11"/>
      <c r="G257" s="17"/>
      <c r="H257" s="17"/>
      <c r="I257" s="17"/>
      <c r="J257" s="17"/>
      <c r="K257" s="17"/>
      <c r="L257" s="17"/>
      <c r="M257" s="17"/>
      <c r="N257" s="17"/>
      <c r="O257" s="11"/>
      <c r="P257" s="11"/>
    </row>
    <row r="258">
      <c r="B258" s="30"/>
      <c r="C258" s="32"/>
      <c r="D258" s="33"/>
      <c r="E258" s="11"/>
      <c r="F258" s="11"/>
      <c r="G258" s="17"/>
      <c r="H258" s="17"/>
      <c r="I258" s="17"/>
      <c r="J258" s="17"/>
      <c r="K258" s="17"/>
      <c r="L258" s="17"/>
      <c r="M258" s="17"/>
      <c r="N258" s="17"/>
      <c r="O258" s="11"/>
      <c r="P258" s="11"/>
    </row>
    <row r="259">
      <c r="B259" s="30"/>
      <c r="C259" s="32"/>
      <c r="D259" s="33"/>
      <c r="E259" s="11"/>
      <c r="F259" s="11"/>
      <c r="G259" s="17"/>
      <c r="H259" s="17"/>
      <c r="I259" s="17"/>
      <c r="J259" s="17"/>
      <c r="K259" s="17"/>
      <c r="L259" s="17"/>
      <c r="M259" s="17"/>
      <c r="N259" s="17"/>
      <c r="O259" s="11"/>
      <c r="P259" s="11"/>
    </row>
    <row r="260">
      <c r="B260" s="30"/>
      <c r="C260" s="32"/>
      <c r="D260" s="33"/>
      <c r="E260" s="11"/>
      <c r="F260" s="11"/>
      <c r="G260" s="17"/>
      <c r="H260" s="17"/>
      <c r="I260" s="17"/>
      <c r="J260" s="17"/>
      <c r="K260" s="17"/>
      <c r="L260" s="17"/>
      <c r="M260" s="17"/>
      <c r="N260" s="17"/>
      <c r="O260" s="11"/>
      <c r="P260" s="11"/>
    </row>
    <row r="261">
      <c r="B261" s="30"/>
      <c r="C261" s="32"/>
      <c r="D261" s="33"/>
      <c r="E261" s="11"/>
      <c r="F261" s="11"/>
      <c r="G261" s="17"/>
      <c r="H261" s="17"/>
      <c r="I261" s="17"/>
      <c r="J261" s="17"/>
      <c r="K261" s="17"/>
      <c r="L261" s="17"/>
      <c r="M261" s="17"/>
      <c r="N261" s="17"/>
      <c r="O261" s="11"/>
      <c r="P261" s="11"/>
    </row>
    <row r="262">
      <c r="B262" s="30"/>
      <c r="C262" s="32"/>
      <c r="D262" s="33"/>
      <c r="E262" s="11"/>
      <c r="F262" s="11"/>
      <c r="G262" s="17"/>
      <c r="H262" s="17"/>
      <c r="I262" s="17"/>
      <c r="J262" s="17"/>
      <c r="K262" s="17"/>
      <c r="L262" s="17"/>
      <c r="M262" s="17"/>
      <c r="N262" s="17"/>
      <c r="O262" s="11"/>
      <c r="P262" s="11"/>
    </row>
    <row r="263">
      <c r="B263" s="30"/>
      <c r="C263" s="32"/>
      <c r="D263" s="33"/>
      <c r="E263" s="11"/>
      <c r="F263" s="11"/>
      <c r="G263" s="17"/>
      <c r="H263" s="17"/>
      <c r="I263" s="17"/>
      <c r="J263" s="17"/>
      <c r="K263" s="17"/>
      <c r="L263" s="17"/>
      <c r="M263" s="17"/>
      <c r="N263" s="17"/>
      <c r="O263" s="11"/>
      <c r="P263" s="11"/>
    </row>
    <row r="264">
      <c r="B264" s="30"/>
      <c r="C264" s="32"/>
      <c r="D264" s="33"/>
      <c r="E264" s="11"/>
      <c r="F264" s="11"/>
      <c r="G264" s="17"/>
      <c r="H264" s="17"/>
      <c r="I264" s="17"/>
      <c r="J264" s="17"/>
      <c r="K264" s="17"/>
      <c r="L264" s="17"/>
      <c r="M264" s="17"/>
      <c r="N264" s="17"/>
      <c r="O264" s="11"/>
      <c r="P264" s="11"/>
    </row>
    <row r="265">
      <c r="B265" s="30"/>
      <c r="C265" s="32"/>
      <c r="D265" s="33"/>
      <c r="E265" s="11"/>
      <c r="F265" s="11"/>
      <c r="G265" s="17"/>
      <c r="H265" s="17"/>
      <c r="I265" s="17"/>
      <c r="J265" s="17"/>
      <c r="K265" s="17"/>
      <c r="L265" s="17"/>
      <c r="M265" s="17"/>
      <c r="N265" s="17"/>
      <c r="O265" s="11"/>
      <c r="P265" s="11"/>
    </row>
    <row r="266">
      <c r="B266" s="30"/>
      <c r="C266" s="32"/>
      <c r="D266" s="33"/>
      <c r="E266" s="11"/>
      <c r="F266" s="11"/>
      <c r="G266" s="17"/>
      <c r="H266" s="17"/>
      <c r="I266" s="17"/>
      <c r="J266" s="17"/>
      <c r="K266" s="17"/>
      <c r="L266" s="17"/>
      <c r="M266" s="17"/>
      <c r="N266" s="17"/>
      <c r="O266" s="11"/>
      <c r="P266" s="11"/>
    </row>
    <row r="267">
      <c r="B267" s="30"/>
      <c r="C267" s="32"/>
      <c r="D267" s="33"/>
      <c r="E267" s="11"/>
      <c r="F267" s="11"/>
      <c r="G267" s="17"/>
      <c r="H267" s="17"/>
      <c r="I267" s="17"/>
      <c r="J267" s="17"/>
      <c r="K267" s="17"/>
      <c r="L267" s="17"/>
      <c r="M267" s="17"/>
      <c r="N267" s="17"/>
      <c r="O267" s="11"/>
      <c r="P267" s="11"/>
    </row>
    <row r="268">
      <c r="B268" s="30"/>
      <c r="C268" s="32"/>
      <c r="D268" s="33"/>
      <c r="E268" s="11"/>
      <c r="F268" s="11"/>
      <c r="G268" s="17"/>
      <c r="H268" s="17"/>
      <c r="I268" s="17"/>
      <c r="J268" s="17"/>
      <c r="K268" s="17"/>
      <c r="L268" s="17"/>
      <c r="M268" s="17"/>
      <c r="N268" s="17"/>
      <c r="O268" s="11"/>
      <c r="P268" s="11"/>
    </row>
    <row r="269">
      <c r="B269" s="30"/>
      <c r="C269" s="32"/>
      <c r="D269" s="33"/>
      <c r="E269" s="11"/>
      <c r="F269" s="11"/>
      <c r="G269" s="17"/>
      <c r="H269" s="17"/>
      <c r="I269" s="17"/>
      <c r="J269" s="17"/>
      <c r="K269" s="17"/>
      <c r="L269" s="17"/>
      <c r="M269" s="17"/>
      <c r="N269" s="17"/>
      <c r="O269" s="11"/>
      <c r="P269" s="11"/>
    </row>
    <row r="270">
      <c r="B270" s="30"/>
      <c r="C270" s="32"/>
      <c r="D270" s="33"/>
      <c r="E270" s="11"/>
      <c r="F270" s="11"/>
      <c r="G270" s="17"/>
      <c r="H270" s="17"/>
      <c r="I270" s="17"/>
      <c r="J270" s="17"/>
      <c r="K270" s="17"/>
      <c r="L270" s="17"/>
      <c r="M270" s="17"/>
      <c r="N270" s="17"/>
      <c r="O270" s="11"/>
      <c r="P270" s="11"/>
    </row>
    <row r="271">
      <c r="B271" s="30"/>
      <c r="C271" s="32"/>
      <c r="D271" s="33"/>
      <c r="E271" s="11"/>
      <c r="F271" s="11"/>
      <c r="G271" s="17"/>
      <c r="H271" s="17"/>
      <c r="I271" s="17"/>
      <c r="J271" s="17"/>
      <c r="K271" s="17"/>
      <c r="L271" s="17"/>
      <c r="M271" s="17"/>
      <c r="N271" s="17"/>
      <c r="O271" s="11"/>
      <c r="P271" s="11"/>
    </row>
    <row r="272">
      <c r="B272" s="30"/>
      <c r="C272" s="32"/>
      <c r="D272" s="33"/>
      <c r="E272" s="11"/>
      <c r="F272" s="11"/>
      <c r="G272" s="17"/>
      <c r="H272" s="17"/>
      <c r="I272" s="17"/>
      <c r="J272" s="17"/>
      <c r="K272" s="17"/>
      <c r="L272" s="17"/>
      <c r="M272" s="17"/>
      <c r="N272" s="17"/>
      <c r="O272" s="11"/>
      <c r="P272" s="11"/>
    </row>
    <row r="273">
      <c r="B273" s="30"/>
      <c r="C273" s="32"/>
      <c r="D273" s="33"/>
      <c r="E273" s="11"/>
      <c r="F273" s="11"/>
      <c r="G273" s="17"/>
      <c r="H273" s="17"/>
      <c r="I273" s="17"/>
      <c r="J273" s="17"/>
      <c r="K273" s="17"/>
      <c r="L273" s="17"/>
      <c r="M273" s="17"/>
      <c r="N273" s="17"/>
      <c r="O273" s="11"/>
      <c r="P273" s="11"/>
    </row>
    <row r="274">
      <c r="B274" s="30"/>
      <c r="C274" s="32"/>
      <c r="D274" s="33"/>
      <c r="E274" s="11"/>
      <c r="F274" s="11"/>
      <c r="G274" s="17"/>
      <c r="H274" s="17"/>
      <c r="I274" s="17"/>
      <c r="J274" s="17"/>
      <c r="K274" s="17"/>
      <c r="L274" s="17"/>
      <c r="M274" s="17"/>
      <c r="N274" s="17"/>
      <c r="O274" s="11"/>
      <c r="P274" s="11"/>
    </row>
    <row r="275">
      <c r="B275" s="30"/>
      <c r="C275" s="32"/>
      <c r="D275" s="33"/>
      <c r="E275" s="11"/>
      <c r="F275" s="11"/>
      <c r="G275" s="17"/>
      <c r="H275" s="17"/>
      <c r="I275" s="17"/>
      <c r="J275" s="17"/>
      <c r="K275" s="17"/>
      <c r="L275" s="17"/>
      <c r="M275" s="17"/>
      <c r="N275" s="17"/>
      <c r="O275" s="11"/>
      <c r="P275" s="11"/>
    </row>
    <row r="276">
      <c r="B276" s="30"/>
      <c r="C276" s="32"/>
      <c r="D276" s="33"/>
      <c r="E276" s="11"/>
      <c r="F276" s="11"/>
      <c r="G276" s="17"/>
      <c r="H276" s="17"/>
      <c r="I276" s="17"/>
      <c r="J276" s="17"/>
      <c r="K276" s="17"/>
      <c r="L276" s="17"/>
      <c r="M276" s="17"/>
      <c r="N276" s="17"/>
      <c r="O276" s="11"/>
      <c r="P276" s="11"/>
    </row>
    <row r="277">
      <c r="B277" s="30"/>
      <c r="C277" s="32"/>
      <c r="D277" s="33"/>
      <c r="E277" s="11"/>
      <c r="F277" s="11"/>
      <c r="G277" s="17"/>
      <c r="H277" s="17"/>
      <c r="I277" s="17"/>
      <c r="J277" s="17"/>
      <c r="K277" s="17"/>
      <c r="L277" s="17"/>
      <c r="M277" s="17"/>
      <c r="N277" s="17"/>
      <c r="O277" s="11"/>
      <c r="P277" s="11"/>
    </row>
    <row r="278">
      <c r="B278" s="30"/>
      <c r="C278" s="32"/>
      <c r="D278" s="33"/>
      <c r="E278" s="11"/>
      <c r="F278" s="11"/>
      <c r="G278" s="17"/>
      <c r="H278" s="17"/>
      <c r="I278" s="17"/>
      <c r="J278" s="17"/>
      <c r="K278" s="17"/>
      <c r="L278" s="17"/>
      <c r="M278" s="17"/>
      <c r="N278" s="17"/>
      <c r="O278" s="11"/>
      <c r="P278" s="11"/>
    </row>
    <row r="279">
      <c r="B279" s="30"/>
      <c r="C279" s="32"/>
      <c r="D279" s="33"/>
      <c r="E279" s="11"/>
      <c r="F279" s="11"/>
      <c r="G279" s="17"/>
      <c r="H279" s="17"/>
      <c r="I279" s="17"/>
      <c r="J279" s="17"/>
      <c r="K279" s="17"/>
      <c r="L279" s="17"/>
      <c r="M279" s="17"/>
      <c r="N279" s="17"/>
      <c r="O279" s="11"/>
      <c r="P279" s="11"/>
    </row>
    <row r="280">
      <c r="B280" s="30"/>
      <c r="C280" s="32"/>
      <c r="D280" s="33"/>
      <c r="E280" s="11"/>
      <c r="F280" s="11"/>
      <c r="G280" s="17"/>
      <c r="H280" s="17"/>
      <c r="I280" s="17"/>
      <c r="J280" s="17"/>
      <c r="K280" s="17"/>
      <c r="L280" s="17"/>
      <c r="M280" s="17"/>
      <c r="N280" s="17"/>
      <c r="O280" s="11"/>
      <c r="P280" s="11"/>
    </row>
    <row r="281">
      <c r="B281" s="30"/>
      <c r="C281" s="32"/>
      <c r="D281" s="33"/>
      <c r="E281" s="11"/>
      <c r="F281" s="11"/>
      <c r="G281" s="17"/>
      <c r="H281" s="17"/>
      <c r="I281" s="17"/>
      <c r="J281" s="17"/>
      <c r="K281" s="17"/>
      <c r="L281" s="17"/>
      <c r="M281" s="17"/>
      <c r="N281" s="17"/>
      <c r="O281" s="11"/>
      <c r="P281" s="11"/>
    </row>
    <row r="282">
      <c r="B282" s="30"/>
      <c r="C282" s="32"/>
      <c r="D282" s="33"/>
      <c r="E282" s="11"/>
      <c r="F282" s="11"/>
      <c r="G282" s="17"/>
      <c r="H282" s="17"/>
      <c r="I282" s="17"/>
      <c r="J282" s="17"/>
      <c r="K282" s="17"/>
      <c r="L282" s="17"/>
      <c r="M282" s="17"/>
      <c r="N282" s="17"/>
      <c r="O282" s="11"/>
      <c r="P282" s="11"/>
    </row>
    <row r="283">
      <c r="B283" s="30"/>
      <c r="C283" s="32"/>
      <c r="D283" s="33"/>
      <c r="E283" s="11"/>
      <c r="F283" s="11"/>
      <c r="G283" s="17"/>
      <c r="H283" s="17"/>
      <c r="I283" s="17"/>
      <c r="J283" s="17"/>
      <c r="K283" s="17"/>
      <c r="L283" s="17"/>
      <c r="M283" s="17"/>
      <c r="N283" s="17"/>
      <c r="O283" s="11"/>
      <c r="P283" s="11"/>
    </row>
    <row r="284">
      <c r="B284" s="30"/>
      <c r="C284" s="32"/>
      <c r="D284" s="33"/>
      <c r="E284" s="11"/>
      <c r="F284" s="11"/>
      <c r="G284" s="17"/>
      <c r="H284" s="17"/>
      <c r="I284" s="17"/>
      <c r="J284" s="17"/>
      <c r="K284" s="17"/>
      <c r="L284" s="17"/>
      <c r="M284" s="17"/>
      <c r="N284" s="17"/>
      <c r="O284" s="11"/>
      <c r="P284" s="11"/>
    </row>
    <row r="285">
      <c r="B285" s="30"/>
      <c r="C285" s="32"/>
      <c r="D285" s="33"/>
      <c r="E285" s="11"/>
      <c r="F285" s="11"/>
      <c r="G285" s="17"/>
      <c r="H285" s="17"/>
      <c r="I285" s="17"/>
      <c r="J285" s="17"/>
      <c r="K285" s="17"/>
      <c r="L285" s="17"/>
      <c r="M285" s="17"/>
      <c r="N285" s="17"/>
      <c r="O285" s="11"/>
      <c r="P285" s="11"/>
    </row>
    <row r="286">
      <c r="B286" s="30"/>
      <c r="C286" s="32"/>
      <c r="D286" s="33"/>
      <c r="E286" s="11"/>
      <c r="F286" s="11"/>
      <c r="G286" s="17"/>
      <c r="H286" s="17"/>
      <c r="I286" s="17"/>
      <c r="J286" s="17"/>
      <c r="K286" s="17"/>
      <c r="L286" s="17"/>
      <c r="M286" s="17"/>
      <c r="N286" s="17"/>
      <c r="O286" s="11"/>
      <c r="P286" s="11"/>
    </row>
    <row r="287">
      <c r="B287" s="30"/>
      <c r="C287" s="32"/>
      <c r="D287" s="33"/>
      <c r="E287" s="11"/>
      <c r="F287" s="11"/>
      <c r="G287" s="17"/>
      <c r="H287" s="17"/>
      <c r="I287" s="17"/>
      <c r="J287" s="17"/>
      <c r="K287" s="17"/>
      <c r="L287" s="17"/>
      <c r="M287" s="17"/>
      <c r="N287" s="17"/>
      <c r="O287" s="11"/>
      <c r="P287" s="11"/>
    </row>
    <row r="288">
      <c r="B288" s="30"/>
      <c r="C288" s="32"/>
      <c r="D288" s="33"/>
      <c r="E288" s="11"/>
      <c r="F288" s="11"/>
      <c r="G288" s="17"/>
      <c r="H288" s="17"/>
      <c r="I288" s="17"/>
      <c r="J288" s="17"/>
      <c r="K288" s="17"/>
      <c r="L288" s="17"/>
      <c r="M288" s="17"/>
      <c r="N288" s="17"/>
      <c r="O288" s="11"/>
      <c r="P288" s="11"/>
    </row>
    <row r="289">
      <c r="B289" s="30"/>
      <c r="C289" s="32"/>
      <c r="D289" s="33"/>
      <c r="E289" s="11"/>
      <c r="F289" s="11"/>
      <c r="G289" s="17"/>
      <c r="H289" s="17"/>
      <c r="I289" s="17"/>
      <c r="J289" s="17"/>
      <c r="K289" s="17"/>
      <c r="L289" s="17"/>
      <c r="M289" s="17"/>
      <c r="N289" s="17"/>
      <c r="O289" s="11"/>
      <c r="P289" s="11"/>
    </row>
    <row r="290">
      <c r="B290" s="30"/>
      <c r="C290" s="32"/>
      <c r="D290" s="33"/>
      <c r="E290" s="11"/>
      <c r="F290" s="11"/>
      <c r="G290" s="17"/>
      <c r="H290" s="17"/>
      <c r="I290" s="17"/>
      <c r="J290" s="17"/>
      <c r="K290" s="17"/>
      <c r="L290" s="17"/>
      <c r="M290" s="17"/>
      <c r="N290" s="17"/>
      <c r="O290" s="11"/>
      <c r="P290" s="11"/>
    </row>
    <row r="291">
      <c r="B291" s="30"/>
      <c r="C291" s="32"/>
      <c r="D291" s="33"/>
      <c r="E291" s="11"/>
      <c r="F291" s="11"/>
      <c r="G291" s="17"/>
      <c r="H291" s="17"/>
      <c r="I291" s="17"/>
      <c r="J291" s="17"/>
      <c r="K291" s="17"/>
      <c r="L291" s="17"/>
      <c r="M291" s="17"/>
      <c r="N291" s="17"/>
      <c r="O291" s="11"/>
      <c r="P291" s="11"/>
    </row>
    <row r="292">
      <c r="B292" s="30"/>
      <c r="C292" s="32"/>
      <c r="D292" s="33"/>
      <c r="E292" s="11"/>
      <c r="F292" s="11"/>
      <c r="G292" s="17"/>
      <c r="H292" s="17"/>
      <c r="I292" s="17"/>
      <c r="J292" s="17"/>
      <c r="K292" s="17"/>
      <c r="L292" s="17"/>
      <c r="M292" s="17"/>
      <c r="N292" s="17"/>
      <c r="O292" s="11"/>
      <c r="P292" s="11"/>
    </row>
    <row r="293">
      <c r="B293" s="30"/>
      <c r="C293" s="32"/>
      <c r="D293" s="33"/>
      <c r="E293" s="11"/>
      <c r="F293" s="11"/>
      <c r="G293" s="17"/>
      <c r="H293" s="17"/>
      <c r="I293" s="17"/>
      <c r="J293" s="17"/>
      <c r="K293" s="17"/>
      <c r="L293" s="17"/>
      <c r="M293" s="17"/>
      <c r="N293" s="17"/>
      <c r="O293" s="11"/>
      <c r="P293" s="11"/>
    </row>
    <row r="294">
      <c r="B294" s="30"/>
      <c r="C294" s="32"/>
      <c r="D294" s="33"/>
      <c r="E294" s="11"/>
      <c r="F294" s="11"/>
      <c r="G294" s="17"/>
      <c r="H294" s="17"/>
      <c r="I294" s="17"/>
      <c r="J294" s="17"/>
      <c r="K294" s="17"/>
      <c r="L294" s="17"/>
      <c r="M294" s="17"/>
      <c r="N294" s="17"/>
      <c r="O294" s="11"/>
      <c r="P294" s="11"/>
    </row>
    <row r="295">
      <c r="B295" s="30"/>
      <c r="C295" s="32"/>
      <c r="D295" s="33"/>
      <c r="E295" s="11"/>
      <c r="F295" s="11"/>
      <c r="G295" s="17"/>
      <c r="H295" s="17"/>
      <c r="I295" s="17"/>
      <c r="J295" s="17"/>
      <c r="K295" s="17"/>
      <c r="L295" s="17"/>
      <c r="M295" s="17"/>
      <c r="N295" s="17"/>
      <c r="O295" s="11"/>
      <c r="P295" s="11"/>
    </row>
    <row r="296">
      <c r="B296" s="30"/>
      <c r="C296" s="32"/>
      <c r="D296" s="33"/>
      <c r="E296" s="11"/>
      <c r="F296" s="11"/>
      <c r="G296" s="17"/>
      <c r="H296" s="17"/>
      <c r="I296" s="17"/>
      <c r="J296" s="17"/>
      <c r="K296" s="17"/>
      <c r="L296" s="17"/>
      <c r="M296" s="17"/>
      <c r="N296" s="17"/>
      <c r="O296" s="11"/>
      <c r="P296" s="11"/>
    </row>
    <row r="297">
      <c r="B297" s="30"/>
      <c r="C297" s="32"/>
      <c r="D297" s="33"/>
      <c r="E297" s="11"/>
      <c r="F297" s="11"/>
      <c r="G297" s="17"/>
      <c r="H297" s="17"/>
      <c r="I297" s="17"/>
      <c r="J297" s="17"/>
      <c r="K297" s="17"/>
      <c r="L297" s="17"/>
      <c r="M297" s="17"/>
      <c r="N297" s="17"/>
      <c r="O297" s="11"/>
      <c r="P297" s="11"/>
    </row>
    <row r="298">
      <c r="B298" s="30"/>
      <c r="C298" s="32"/>
      <c r="D298" s="33"/>
      <c r="E298" s="11"/>
      <c r="F298" s="11"/>
      <c r="G298" s="17"/>
      <c r="H298" s="17"/>
      <c r="I298" s="17"/>
      <c r="J298" s="17"/>
      <c r="K298" s="17"/>
      <c r="L298" s="17"/>
      <c r="M298" s="17"/>
      <c r="N298" s="17"/>
      <c r="O298" s="11"/>
      <c r="P298" s="11"/>
    </row>
    <row r="299">
      <c r="B299" s="30"/>
      <c r="C299" s="32"/>
      <c r="D299" s="33"/>
      <c r="E299" s="11"/>
      <c r="F299" s="11"/>
      <c r="G299" s="17"/>
      <c r="H299" s="17"/>
      <c r="I299" s="17"/>
      <c r="J299" s="17"/>
      <c r="K299" s="17"/>
      <c r="L299" s="17"/>
      <c r="M299" s="17"/>
      <c r="N299" s="17"/>
      <c r="O299" s="11"/>
      <c r="P299" s="11"/>
    </row>
    <row r="300">
      <c r="B300" s="30"/>
      <c r="C300" s="32"/>
      <c r="D300" s="33"/>
      <c r="E300" s="11"/>
      <c r="F300" s="11"/>
      <c r="G300" s="17"/>
      <c r="H300" s="17"/>
      <c r="I300" s="17"/>
      <c r="J300" s="17"/>
      <c r="K300" s="17"/>
      <c r="L300" s="17"/>
      <c r="M300" s="17"/>
      <c r="N300" s="17"/>
      <c r="O300" s="11"/>
      <c r="P300" s="11"/>
    </row>
    <row r="301">
      <c r="B301" s="30"/>
      <c r="C301" s="32"/>
      <c r="D301" s="33"/>
      <c r="E301" s="11"/>
      <c r="F301" s="11"/>
      <c r="G301" s="17"/>
      <c r="H301" s="17"/>
      <c r="I301" s="17"/>
      <c r="J301" s="17"/>
      <c r="K301" s="17"/>
      <c r="L301" s="17"/>
      <c r="M301" s="17"/>
      <c r="N301" s="17"/>
      <c r="O301" s="11"/>
      <c r="P301" s="11"/>
    </row>
    <row r="302">
      <c r="B302" s="30"/>
      <c r="C302" s="32"/>
      <c r="D302" s="33"/>
      <c r="E302" s="11"/>
      <c r="F302" s="11"/>
      <c r="G302" s="17"/>
      <c r="H302" s="17"/>
      <c r="I302" s="17"/>
      <c r="J302" s="17"/>
      <c r="K302" s="17"/>
      <c r="L302" s="17"/>
      <c r="M302" s="17"/>
      <c r="N302" s="17"/>
      <c r="O302" s="11"/>
      <c r="P302" s="11"/>
    </row>
    <row r="303">
      <c r="B303" s="30"/>
      <c r="C303" s="32"/>
      <c r="D303" s="33"/>
      <c r="E303" s="11"/>
      <c r="F303" s="11"/>
      <c r="G303" s="17"/>
      <c r="H303" s="17"/>
      <c r="I303" s="17"/>
      <c r="J303" s="17"/>
      <c r="K303" s="17"/>
      <c r="L303" s="17"/>
      <c r="M303" s="17"/>
      <c r="N303" s="17"/>
      <c r="O303" s="11"/>
      <c r="P303" s="11"/>
    </row>
    <row r="304">
      <c r="B304" s="30"/>
      <c r="C304" s="32"/>
      <c r="D304" s="33"/>
      <c r="E304" s="11"/>
      <c r="F304" s="11"/>
      <c r="G304" s="17"/>
      <c r="H304" s="17"/>
      <c r="I304" s="17"/>
      <c r="J304" s="17"/>
      <c r="K304" s="17"/>
      <c r="L304" s="17"/>
      <c r="M304" s="17"/>
      <c r="N304" s="17"/>
      <c r="O304" s="11"/>
      <c r="P304" s="11"/>
    </row>
    <row r="305">
      <c r="B305" s="30"/>
      <c r="C305" s="32"/>
      <c r="D305" s="33"/>
      <c r="E305" s="11"/>
      <c r="F305" s="11"/>
      <c r="G305" s="17"/>
      <c r="H305" s="17"/>
      <c r="I305" s="17"/>
      <c r="J305" s="17"/>
      <c r="K305" s="17"/>
      <c r="L305" s="17"/>
      <c r="M305" s="17"/>
      <c r="N305" s="17"/>
      <c r="O305" s="11"/>
      <c r="P305" s="11"/>
    </row>
    <row r="306">
      <c r="B306" s="30"/>
      <c r="C306" s="32"/>
      <c r="D306" s="33"/>
      <c r="E306" s="11"/>
      <c r="F306" s="11"/>
      <c r="G306" s="17"/>
      <c r="H306" s="17"/>
      <c r="I306" s="17"/>
      <c r="J306" s="17"/>
      <c r="K306" s="17"/>
      <c r="L306" s="17"/>
      <c r="M306" s="17"/>
      <c r="N306" s="17"/>
      <c r="O306" s="11"/>
      <c r="P306" s="11"/>
    </row>
    <row r="307">
      <c r="B307" s="30"/>
      <c r="C307" s="32"/>
      <c r="D307" s="33"/>
      <c r="E307" s="11"/>
      <c r="F307" s="11"/>
      <c r="G307" s="17"/>
      <c r="H307" s="17"/>
      <c r="I307" s="17"/>
      <c r="J307" s="17"/>
      <c r="K307" s="17"/>
      <c r="L307" s="17"/>
      <c r="M307" s="17"/>
      <c r="N307" s="17"/>
      <c r="O307" s="11"/>
      <c r="P307" s="11"/>
    </row>
    <row r="308">
      <c r="B308" s="30"/>
      <c r="C308" s="32"/>
      <c r="D308" s="33"/>
      <c r="E308" s="11"/>
      <c r="F308" s="11"/>
      <c r="G308" s="17"/>
      <c r="H308" s="17"/>
      <c r="I308" s="17"/>
      <c r="J308" s="17"/>
      <c r="K308" s="17"/>
      <c r="L308" s="17"/>
      <c r="M308" s="17"/>
      <c r="N308" s="17"/>
      <c r="O308" s="11"/>
      <c r="P308" s="11"/>
    </row>
    <row r="309">
      <c r="B309" s="30"/>
      <c r="C309" s="32"/>
      <c r="D309" s="33"/>
      <c r="E309" s="11"/>
      <c r="F309" s="11"/>
      <c r="G309" s="17"/>
      <c r="H309" s="17"/>
      <c r="I309" s="17"/>
      <c r="J309" s="17"/>
      <c r="K309" s="17"/>
      <c r="L309" s="17"/>
      <c r="M309" s="17"/>
      <c r="N309" s="17"/>
      <c r="O309" s="11"/>
      <c r="P309" s="11"/>
    </row>
    <row r="310">
      <c r="B310" s="30"/>
      <c r="C310" s="32"/>
      <c r="D310" s="33"/>
      <c r="E310" s="11"/>
      <c r="F310" s="11"/>
      <c r="G310" s="17"/>
      <c r="H310" s="17"/>
      <c r="I310" s="17"/>
      <c r="J310" s="17"/>
      <c r="K310" s="17"/>
      <c r="L310" s="17"/>
      <c r="M310" s="17"/>
      <c r="N310" s="17"/>
      <c r="O310" s="11"/>
      <c r="P310" s="11"/>
    </row>
    <row r="311">
      <c r="B311" s="30"/>
      <c r="C311" s="32"/>
      <c r="D311" s="33"/>
      <c r="E311" s="11"/>
      <c r="F311" s="11"/>
      <c r="G311" s="17"/>
      <c r="H311" s="17"/>
      <c r="I311" s="17"/>
      <c r="J311" s="17"/>
      <c r="K311" s="17"/>
      <c r="L311" s="17"/>
      <c r="M311" s="17"/>
      <c r="N311" s="17"/>
      <c r="O311" s="11"/>
      <c r="P311" s="11"/>
    </row>
    <row r="312">
      <c r="B312" s="30"/>
      <c r="C312" s="32"/>
      <c r="D312" s="33"/>
      <c r="E312" s="11"/>
      <c r="F312" s="11"/>
      <c r="G312" s="17"/>
      <c r="H312" s="17"/>
      <c r="I312" s="17"/>
      <c r="J312" s="17"/>
      <c r="K312" s="17"/>
      <c r="L312" s="17"/>
      <c r="M312" s="17"/>
      <c r="N312" s="17"/>
      <c r="O312" s="11"/>
      <c r="P312" s="11"/>
    </row>
    <row r="313">
      <c r="B313" s="30"/>
      <c r="C313" s="32"/>
      <c r="D313" s="33"/>
      <c r="E313" s="11"/>
      <c r="F313" s="11"/>
      <c r="G313" s="17"/>
      <c r="H313" s="17"/>
      <c r="I313" s="17"/>
      <c r="J313" s="17"/>
      <c r="K313" s="17"/>
      <c r="L313" s="17"/>
      <c r="M313" s="17"/>
      <c r="N313" s="17"/>
      <c r="O313" s="11"/>
      <c r="P313" s="11"/>
    </row>
    <row r="314">
      <c r="B314" s="30"/>
      <c r="C314" s="32"/>
      <c r="D314" s="33"/>
      <c r="E314" s="11"/>
      <c r="F314" s="11"/>
      <c r="G314" s="17"/>
      <c r="H314" s="17"/>
      <c r="I314" s="17"/>
      <c r="J314" s="17"/>
      <c r="K314" s="17"/>
      <c r="L314" s="17"/>
      <c r="M314" s="17"/>
      <c r="N314" s="17"/>
      <c r="O314" s="11"/>
      <c r="P314" s="11"/>
    </row>
    <row r="315">
      <c r="B315" s="30"/>
      <c r="C315" s="32"/>
      <c r="D315" s="33"/>
      <c r="E315" s="11"/>
      <c r="F315" s="11"/>
      <c r="G315" s="17"/>
      <c r="H315" s="17"/>
      <c r="I315" s="17"/>
      <c r="J315" s="17"/>
      <c r="K315" s="17"/>
      <c r="L315" s="17"/>
      <c r="M315" s="17"/>
      <c r="N315" s="17"/>
      <c r="O315" s="11"/>
      <c r="P315" s="11"/>
    </row>
    <row r="316">
      <c r="B316" s="30"/>
      <c r="C316" s="32"/>
      <c r="D316" s="33"/>
      <c r="E316" s="11"/>
      <c r="F316" s="11"/>
      <c r="G316" s="17"/>
      <c r="H316" s="17"/>
      <c r="I316" s="17"/>
      <c r="J316" s="17"/>
      <c r="K316" s="17"/>
      <c r="L316" s="17"/>
      <c r="M316" s="17"/>
      <c r="N316" s="17"/>
      <c r="O316" s="11"/>
      <c r="P316" s="11"/>
    </row>
    <row r="317">
      <c r="B317" s="30"/>
      <c r="C317" s="32"/>
      <c r="D317" s="33"/>
      <c r="E317" s="11"/>
      <c r="F317" s="11"/>
      <c r="G317" s="17"/>
      <c r="H317" s="17"/>
      <c r="I317" s="17"/>
      <c r="J317" s="17"/>
      <c r="K317" s="17"/>
      <c r="L317" s="17"/>
      <c r="M317" s="17"/>
      <c r="N317" s="17"/>
      <c r="O317" s="11"/>
      <c r="P317" s="11"/>
    </row>
    <row r="318">
      <c r="B318" s="30"/>
      <c r="C318" s="32"/>
      <c r="D318" s="33"/>
      <c r="E318" s="11"/>
      <c r="F318" s="11"/>
      <c r="G318" s="17"/>
      <c r="H318" s="17"/>
      <c r="I318" s="17"/>
      <c r="J318" s="17"/>
      <c r="K318" s="17"/>
      <c r="L318" s="17"/>
      <c r="M318" s="17"/>
      <c r="N318" s="17"/>
      <c r="O318" s="11"/>
      <c r="P318" s="11"/>
    </row>
    <row r="319">
      <c r="B319" s="30"/>
      <c r="C319" s="32"/>
      <c r="D319" s="33"/>
      <c r="E319" s="11"/>
      <c r="F319" s="11"/>
      <c r="G319" s="17"/>
      <c r="H319" s="17"/>
      <c r="I319" s="17"/>
      <c r="J319" s="17"/>
      <c r="K319" s="17"/>
      <c r="L319" s="17"/>
      <c r="M319" s="17"/>
      <c r="N319" s="17"/>
      <c r="O319" s="11"/>
      <c r="P319" s="11"/>
    </row>
    <row r="320">
      <c r="B320" s="30"/>
      <c r="C320" s="32"/>
      <c r="D320" s="33"/>
      <c r="E320" s="11"/>
      <c r="F320" s="11"/>
      <c r="G320" s="17"/>
      <c r="H320" s="17"/>
      <c r="I320" s="17"/>
      <c r="J320" s="17"/>
      <c r="K320" s="17"/>
      <c r="L320" s="17"/>
      <c r="M320" s="17"/>
      <c r="N320" s="17"/>
      <c r="O320" s="11"/>
      <c r="P320" s="11"/>
    </row>
    <row r="321">
      <c r="B321" s="30"/>
      <c r="C321" s="32"/>
      <c r="D321" s="33"/>
      <c r="E321" s="11"/>
      <c r="F321" s="11"/>
      <c r="G321" s="17"/>
      <c r="H321" s="17"/>
      <c r="I321" s="17"/>
      <c r="J321" s="17"/>
      <c r="K321" s="17"/>
      <c r="L321" s="17"/>
      <c r="M321" s="17"/>
      <c r="N321" s="17"/>
      <c r="O321" s="11"/>
      <c r="P321" s="11"/>
    </row>
    <row r="322">
      <c r="B322" s="30"/>
      <c r="C322" s="32"/>
      <c r="D322" s="33"/>
      <c r="E322" s="11"/>
      <c r="F322" s="11"/>
      <c r="G322" s="17"/>
      <c r="H322" s="17"/>
      <c r="I322" s="17"/>
      <c r="J322" s="17"/>
      <c r="K322" s="17"/>
      <c r="L322" s="17"/>
      <c r="M322" s="17"/>
      <c r="N322" s="17"/>
      <c r="O322" s="11"/>
      <c r="P322" s="11"/>
    </row>
    <row r="323">
      <c r="B323" s="30"/>
      <c r="C323" s="32"/>
      <c r="D323" s="33"/>
      <c r="E323" s="11"/>
      <c r="F323" s="11"/>
      <c r="G323" s="17"/>
      <c r="H323" s="17"/>
      <c r="I323" s="17"/>
      <c r="J323" s="17"/>
      <c r="K323" s="17"/>
      <c r="L323" s="17"/>
      <c r="M323" s="17"/>
      <c r="N323" s="17"/>
      <c r="O323" s="11"/>
      <c r="P323" s="11"/>
    </row>
    <row r="324">
      <c r="B324" s="30"/>
      <c r="C324" s="32"/>
      <c r="D324" s="33"/>
      <c r="E324" s="11"/>
      <c r="F324" s="11"/>
      <c r="G324" s="17"/>
      <c r="H324" s="17"/>
      <c r="I324" s="17"/>
      <c r="J324" s="17"/>
      <c r="K324" s="17"/>
      <c r="L324" s="17"/>
      <c r="M324" s="17"/>
      <c r="N324" s="17"/>
      <c r="O324" s="11"/>
      <c r="P324" s="11"/>
    </row>
    <row r="325">
      <c r="B325" s="30"/>
      <c r="C325" s="32"/>
      <c r="D325" s="33"/>
      <c r="E325" s="11"/>
      <c r="F325" s="11"/>
      <c r="G325" s="17"/>
      <c r="H325" s="17"/>
      <c r="I325" s="17"/>
      <c r="J325" s="17"/>
      <c r="K325" s="17"/>
      <c r="L325" s="17"/>
      <c r="M325" s="17"/>
      <c r="N325" s="17"/>
      <c r="O325" s="11"/>
      <c r="P325" s="11"/>
    </row>
    <row r="326">
      <c r="B326" s="30"/>
      <c r="C326" s="32"/>
      <c r="D326" s="33"/>
      <c r="E326" s="11"/>
      <c r="F326" s="11"/>
      <c r="G326" s="17"/>
      <c r="H326" s="17"/>
      <c r="I326" s="17"/>
      <c r="J326" s="17"/>
      <c r="K326" s="17"/>
      <c r="L326" s="17"/>
      <c r="M326" s="17"/>
      <c r="N326" s="17"/>
      <c r="O326" s="11"/>
      <c r="P326" s="11"/>
    </row>
    <row r="327">
      <c r="B327" s="30"/>
      <c r="C327" s="32"/>
      <c r="D327" s="33"/>
      <c r="E327" s="11"/>
      <c r="F327" s="11"/>
      <c r="G327" s="17"/>
      <c r="H327" s="17"/>
      <c r="I327" s="17"/>
      <c r="J327" s="17"/>
      <c r="K327" s="17"/>
      <c r="L327" s="17"/>
      <c r="M327" s="17"/>
      <c r="N327" s="17"/>
      <c r="O327" s="11"/>
      <c r="P327" s="11"/>
    </row>
    <row r="328">
      <c r="B328" s="30"/>
      <c r="C328" s="32"/>
      <c r="D328" s="33"/>
      <c r="E328" s="11"/>
      <c r="F328" s="11"/>
      <c r="G328" s="17"/>
      <c r="H328" s="17"/>
      <c r="I328" s="17"/>
      <c r="J328" s="17"/>
      <c r="K328" s="17"/>
      <c r="L328" s="17"/>
      <c r="M328" s="17"/>
      <c r="N328" s="17"/>
      <c r="O328" s="11"/>
      <c r="P328" s="11"/>
    </row>
    <row r="329">
      <c r="B329" s="30"/>
      <c r="C329" s="32"/>
      <c r="D329" s="33"/>
      <c r="E329" s="11"/>
      <c r="F329" s="11"/>
      <c r="G329" s="17"/>
      <c r="H329" s="17"/>
      <c r="I329" s="17"/>
      <c r="J329" s="17"/>
      <c r="K329" s="17"/>
      <c r="L329" s="17"/>
      <c r="M329" s="17"/>
      <c r="N329" s="17"/>
      <c r="O329" s="11"/>
      <c r="P329" s="11"/>
    </row>
    <row r="330">
      <c r="B330" s="30"/>
      <c r="C330" s="32"/>
      <c r="D330" s="33"/>
      <c r="E330" s="11"/>
      <c r="F330" s="11"/>
      <c r="G330" s="17"/>
      <c r="H330" s="17"/>
      <c r="I330" s="17"/>
      <c r="J330" s="17"/>
      <c r="K330" s="17"/>
      <c r="L330" s="17"/>
      <c r="M330" s="17"/>
      <c r="N330" s="17"/>
      <c r="O330" s="11"/>
      <c r="P330" s="11"/>
    </row>
    <row r="331">
      <c r="B331" s="30"/>
      <c r="C331" s="32"/>
      <c r="D331" s="33"/>
      <c r="E331" s="11"/>
      <c r="F331" s="11"/>
      <c r="G331" s="17"/>
      <c r="H331" s="17"/>
      <c r="I331" s="17"/>
      <c r="J331" s="17"/>
      <c r="K331" s="17"/>
      <c r="L331" s="17"/>
      <c r="M331" s="17"/>
      <c r="N331" s="17"/>
      <c r="O331" s="11"/>
      <c r="P331" s="11"/>
    </row>
    <row r="332">
      <c r="B332" s="30"/>
      <c r="C332" s="32"/>
      <c r="D332" s="33"/>
      <c r="E332" s="11"/>
      <c r="F332" s="11"/>
      <c r="G332" s="17"/>
      <c r="H332" s="17"/>
      <c r="I332" s="17"/>
      <c r="J332" s="17"/>
      <c r="K332" s="17"/>
      <c r="L332" s="17"/>
      <c r="M332" s="17"/>
      <c r="N332" s="17"/>
      <c r="O332" s="11"/>
      <c r="P332" s="11"/>
    </row>
    <row r="333">
      <c r="B333" s="30"/>
      <c r="C333" s="32"/>
      <c r="D333" s="33"/>
      <c r="E333" s="11"/>
      <c r="F333" s="11"/>
      <c r="G333" s="17"/>
      <c r="H333" s="17"/>
      <c r="I333" s="17"/>
      <c r="J333" s="17"/>
      <c r="K333" s="17"/>
      <c r="L333" s="17"/>
      <c r="M333" s="17"/>
      <c r="N333" s="17"/>
      <c r="O333" s="11"/>
      <c r="P333" s="11"/>
    </row>
    <row r="334">
      <c r="B334" s="30"/>
      <c r="C334" s="32"/>
      <c r="D334" s="33"/>
      <c r="E334" s="11"/>
      <c r="F334" s="11"/>
      <c r="G334" s="17"/>
      <c r="H334" s="17"/>
      <c r="I334" s="17"/>
      <c r="J334" s="17"/>
      <c r="K334" s="17"/>
      <c r="L334" s="17"/>
      <c r="M334" s="17"/>
      <c r="N334" s="17"/>
      <c r="O334" s="11"/>
      <c r="P334" s="11"/>
    </row>
    <row r="335">
      <c r="B335" s="30"/>
      <c r="C335" s="32"/>
      <c r="D335" s="33"/>
      <c r="E335" s="11"/>
      <c r="F335" s="11"/>
      <c r="G335" s="17"/>
      <c r="H335" s="17"/>
      <c r="I335" s="17"/>
      <c r="J335" s="17"/>
      <c r="K335" s="17"/>
      <c r="L335" s="17"/>
      <c r="M335" s="17"/>
      <c r="N335" s="17"/>
      <c r="O335" s="11"/>
      <c r="P335" s="11"/>
    </row>
    <row r="336">
      <c r="B336" s="30"/>
      <c r="C336" s="32"/>
      <c r="D336" s="33"/>
      <c r="E336" s="11"/>
      <c r="F336" s="11"/>
      <c r="G336" s="17"/>
      <c r="H336" s="17"/>
      <c r="I336" s="17"/>
      <c r="J336" s="17"/>
      <c r="K336" s="17"/>
      <c r="L336" s="17"/>
      <c r="M336" s="17"/>
      <c r="N336" s="17"/>
      <c r="O336" s="11"/>
      <c r="P336" s="11"/>
    </row>
    <row r="337">
      <c r="B337" s="30"/>
      <c r="C337" s="32"/>
      <c r="D337" s="33"/>
      <c r="E337" s="11"/>
      <c r="F337" s="11"/>
      <c r="G337" s="17"/>
      <c r="H337" s="17"/>
      <c r="I337" s="17"/>
      <c r="J337" s="17"/>
      <c r="K337" s="17"/>
      <c r="L337" s="17"/>
      <c r="M337" s="17"/>
      <c r="N337" s="17"/>
      <c r="O337" s="11"/>
      <c r="P337" s="11"/>
    </row>
    <row r="338">
      <c r="B338" s="30"/>
      <c r="C338" s="32"/>
      <c r="D338" s="33"/>
      <c r="E338" s="11"/>
      <c r="F338" s="11"/>
      <c r="G338" s="17"/>
      <c r="H338" s="17"/>
      <c r="I338" s="17"/>
      <c r="J338" s="17"/>
      <c r="K338" s="17"/>
      <c r="L338" s="17"/>
      <c r="M338" s="17"/>
      <c r="N338" s="17"/>
      <c r="O338" s="11"/>
      <c r="P338" s="11"/>
    </row>
    <row r="339">
      <c r="B339" s="30"/>
      <c r="C339" s="32"/>
      <c r="D339" s="33"/>
      <c r="E339" s="11"/>
      <c r="F339" s="11"/>
      <c r="G339" s="17"/>
      <c r="H339" s="17"/>
      <c r="I339" s="17"/>
      <c r="J339" s="17"/>
      <c r="K339" s="17"/>
      <c r="L339" s="17"/>
      <c r="M339" s="17"/>
      <c r="N339" s="17"/>
      <c r="O339" s="11"/>
      <c r="P339" s="11"/>
    </row>
    <row r="340">
      <c r="B340" s="30"/>
      <c r="C340" s="32"/>
      <c r="D340" s="33"/>
      <c r="E340" s="11"/>
      <c r="F340" s="11"/>
      <c r="G340" s="17"/>
      <c r="H340" s="17"/>
      <c r="I340" s="17"/>
      <c r="J340" s="17"/>
      <c r="K340" s="17"/>
      <c r="L340" s="17"/>
      <c r="M340" s="17"/>
      <c r="N340" s="17"/>
      <c r="O340" s="11"/>
      <c r="P340" s="11"/>
    </row>
    <row r="341">
      <c r="B341" s="30"/>
      <c r="C341" s="32"/>
      <c r="D341" s="33"/>
      <c r="E341" s="11"/>
      <c r="F341" s="11"/>
      <c r="G341" s="17"/>
      <c r="H341" s="17"/>
      <c r="I341" s="17"/>
      <c r="J341" s="17"/>
      <c r="K341" s="17"/>
      <c r="L341" s="17"/>
      <c r="M341" s="17"/>
      <c r="N341" s="17"/>
      <c r="O341" s="11"/>
      <c r="P341" s="11"/>
    </row>
    <row r="342">
      <c r="B342" s="30"/>
      <c r="C342" s="32"/>
      <c r="D342" s="33"/>
      <c r="E342" s="11"/>
      <c r="F342" s="11"/>
      <c r="G342" s="17"/>
      <c r="H342" s="17"/>
      <c r="I342" s="17"/>
      <c r="J342" s="17"/>
      <c r="K342" s="17"/>
      <c r="L342" s="17"/>
      <c r="M342" s="17"/>
      <c r="N342" s="17"/>
      <c r="O342" s="11"/>
      <c r="P342" s="11"/>
    </row>
    <row r="343">
      <c r="B343" s="30"/>
      <c r="C343" s="32"/>
      <c r="D343" s="33"/>
      <c r="E343" s="11"/>
      <c r="F343" s="11"/>
      <c r="G343" s="17"/>
      <c r="H343" s="17"/>
      <c r="I343" s="17"/>
      <c r="J343" s="17"/>
      <c r="K343" s="17"/>
      <c r="L343" s="17"/>
      <c r="M343" s="17"/>
      <c r="N343" s="17"/>
      <c r="O343" s="11"/>
      <c r="P343" s="11"/>
    </row>
    <row r="344">
      <c r="B344" s="30"/>
      <c r="C344" s="32"/>
      <c r="D344" s="33"/>
      <c r="E344" s="11"/>
      <c r="F344" s="11"/>
      <c r="G344" s="17"/>
      <c r="H344" s="17"/>
      <c r="I344" s="17"/>
      <c r="J344" s="17"/>
      <c r="K344" s="17"/>
      <c r="L344" s="17"/>
      <c r="M344" s="17"/>
      <c r="N344" s="17"/>
      <c r="O344" s="11"/>
      <c r="P344" s="11"/>
    </row>
    <row r="345">
      <c r="B345" s="30"/>
      <c r="C345" s="32"/>
      <c r="D345" s="33"/>
      <c r="E345" s="11"/>
      <c r="F345" s="11"/>
      <c r="G345" s="17"/>
      <c r="H345" s="17"/>
      <c r="I345" s="17"/>
      <c r="J345" s="17"/>
      <c r="K345" s="17"/>
      <c r="L345" s="17"/>
      <c r="M345" s="17"/>
      <c r="N345" s="17"/>
      <c r="O345" s="11"/>
      <c r="P345" s="11"/>
    </row>
    <row r="346">
      <c r="B346" s="30"/>
      <c r="C346" s="32"/>
      <c r="D346" s="33"/>
      <c r="E346" s="11"/>
      <c r="F346" s="11"/>
      <c r="G346" s="17"/>
      <c r="H346" s="17"/>
      <c r="I346" s="17"/>
      <c r="J346" s="17"/>
      <c r="K346" s="17"/>
      <c r="L346" s="17"/>
      <c r="M346" s="17"/>
      <c r="N346" s="17"/>
      <c r="O346" s="11"/>
      <c r="P346" s="11"/>
    </row>
    <row r="347">
      <c r="B347" s="30"/>
      <c r="C347" s="32"/>
      <c r="D347" s="33"/>
      <c r="E347" s="11"/>
      <c r="F347" s="11"/>
      <c r="G347" s="17"/>
      <c r="H347" s="17"/>
      <c r="I347" s="17"/>
      <c r="J347" s="17"/>
      <c r="K347" s="17"/>
      <c r="L347" s="17"/>
      <c r="M347" s="17"/>
      <c r="N347" s="17"/>
      <c r="O347" s="11"/>
      <c r="P347" s="11"/>
    </row>
    <row r="348">
      <c r="B348" s="30"/>
      <c r="C348" s="32"/>
      <c r="D348" s="33"/>
      <c r="E348" s="11"/>
      <c r="F348" s="11"/>
      <c r="G348" s="17"/>
      <c r="H348" s="17"/>
      <c r="I348" s="17"/>
      <c r="J348" s="17"/>
      <c r="K348" s="17"/>
      <c r="L348" s="17"/>
      <c r="M348" s="17"/>
      <c r="N348" s="17"/>
      <c r="O348" s="11"/>
      <c r="P348" s="11"/>
    </row>
    <row r="349">
      <c r="B349" s="30"/>
      <c r="C349" s="32"/>
      <c r="D349" s="33"/>
      <c r="E349" s="11"/>
      <c r="F349" s="11"/>
      <c r="G349" s="17"/>
      <c r="H349" s="17"/>
      <c r="I349" s="17"/>
      <c r="J349" s="17"/>
      <c r="K349" s="17"/>
      <c r="L349" s="17"/>
      <c r="M349" s="17"/>
      <c r="N349" s="17"/>
      <c r="O349" s="11"/>
      <c r="P349" s="11"/>
    </row>
    <row r="350">
      <c r="B350" s="30"/>
      <c r="C350" s="32"/>
      <c r="D350" s="33"/>
      <c r="E350" s="11"/>
      <c r="F350" s="11"/>
      <c r="G350" s="17"/>
      <c r="H350" s="17"/>
      <c r="I350" s="17"/>
      <c r="J350" s="17"/>
      <c r="K350" s="17"/>
      <c r="L350" s="17"/>
      <c r="M350" s="17"/>
      <c r="N350" s="17"/>
      <c r="O350" s="11"/>
      <c r="P350" s="11"/>
    </row>
    <row r="351">
      <c r="B351" s="30"/>
      <c r="C351" s="32"/>
      <c r="D351" s="33"/>
      <c r="E351" s="11"/>
      <c r="F351" s="11"/>
      <c r="G351" s="17"/>
      <c r="H351" s="17"/>
      <c r="I351" s="17"/>
      <c r="J351" s="17"/>
      <c r="K351" s="17"/>
      <c r="L351" s="17"/>
      <c r="M351" s="17"/>
      <c r="N351" s="17"/>
      <c r="O351" s="11"/>
      <c r="P351" s="11"/>
    </row>
    <row r="352">
      <c r="B352" s="30"/>
      <c r="C352" s="32"/>
      <c r="D352" s="33"/>
      <c r="E352" s="11"/>
      <c r="F352" s="11"/>
      <c r="G352" s="17"/>
      <c r="H352" s="17"/>
      <c r="I352" s="17"/>
      <c r="J352" s="17"/>
      <c r="K352" s="17"/>
      <c r="L352" s="17"/>
      <c r="M352" s="17"/>
      <c r="N352" s="17"/>
      <c r="O352" s="11"/>
      <c r="P352" s="11"/>
    </row>
    <row r="353">
      <c r="B353" s="30"/>
      <c r="C353" s="32"/>
      <c r="D353" s="33"/>
      <c r="E353" s="11"/>
      <c r="F353" s="11"/>
      <c r="G353" s="17"/>
      <c r="H353" s="17"/>
      <c r="I353" s="17"/>
      <c r="J353" s="17"/>
      <c r="K353" s="17"/>
      <c r="L353" s="17"/>
      <c r="M353" s="17"/>
      <c r="N353" s="17"/>
      <c r="O353" s="11"/>
      <c r="P353" s="11"/>
    </row>
    <row r="354">
      <c r="B354" s="30"/>
      <c r="C354" s="32"/>
      <c r="D354" s="33"/>
      <c r="E354" s="11"/>
      <c r="F354" s="11"/>
      <c r="G354" s="17"/>
      <c r="H354" s="17"/>
      <c r="I354" s="17"/>
      <c r="J354" s="17"/>
      <c r="K354" s="17"/>
      <c r="L354" s="17"/>
      <c r="M354" s="17"/>
      <c r="N354" s="17"/>
      <c r="O354" s="11"/>
      <c r="P354" s="11"/>
    </row>
    <row r="355">
      <c r="B355" s="30"/>
      <c r="C355" s="32"/>
      <c r="D355" s="33"/>
      <c r="E355" s="11"/>
      <c r="F355" s="11"/>
      <c r="G355" s="17"/>
      <c r="H355" s="17"/>
      <c r="I355" s="17"/>
      <c r="J355" s="17"/>
      <c r="K355" s="17"/>
      <c r="L355" s="17"/>
      <c r="M355" s="17"/>
      <c r="N355" s="17"/>
      <c r="O355" s="11"/>
      <c r="P355" s="11"/>
    </row>
    <row r="356">
      <c r="B356" s="30"/>
      <c r="C356" s="32"/>
      <c r="D356" s="33"/>
      <c r="E356" s="11"/>
      <c r="F356" s="11"/>
      <c r="G356" s="17"/>
      <c r="H356" s="17"/>
      <c r="I356" s="17"/>
      <c r="J356" s="17"/>
      <c r="K356" s="17"/>
      <c r="L356" s="17"/>
      <c r="M356" s="17"/>
      <c r="N356" s="17"/>
      <c r="O356" s="11"/>
      <c r="P356" s="11"/>
    </row>
    <row r="357">
      <c r="B357" s="30"/>
      <c r="C357" s="32"/>
      <c r="D357" s="33"/>
      <c r="E357" s="11"/>
      <c r="F357" s="11"/>
      <c r="G357" s="17"/>
      <c r="H357" s="17"/>
      <c r="I357" s="17"/>
      <c r="J357" s="17"/>
      <c r="K357" s="17"/>
      <c r="L357" s="17"/>
      <c r="M357" s="17"/>
      <c r="N357" s="17"/>
      <c r="O357" s="11"/>
      <c r="P357" s="11"/>
    </row>
    <row r="358">
      <c r="B358" s="30"/>
      <c r="C358" s="32"/>
      <c r="D358" s="33"/>
      <c r="E358" s="11"/>
      <c r="F358" s="11"/>
      <c r="G358" s="17"/>
      <c r="H358" s="17"/>
      <c r="I358" s="17"/>
      <c r="J358" s="17"/>
      <c r="K358" s="17"/>
      <c r="L358" s="17"/>
      <c r="M358" s="17"/>
      <c r="N358" s="17"/>
      <c r="O358" s="11"/>
      <c r="P358" s="11"/>
    </row>
    <row r="359">
      <c r="B359" s="30"/>
      <c r="C359" s="32"/>
      <c r="D359" s="33"/>
      <c r="E359" s="11"/>
      <c r="F359" s="11"/>
      <c r="G359" s="17"/>
      <c r="H359" s="17"/>
      <c r="I359" s="17"/>
      <c r="J359" s="17"/>
      <c r="K359" s="17"/>
      <c r="L359" s="17"/>
      <c r="M359" s="17"/>
      <c r="N359" s="17"/>
      <c r="O359" s="11"/>
      <c r="P359" s="11"/>
    </row>
    <row r="360">
      <c r="B360" s="30"/>
      <c r="C360" s="32"/>
      <c r="D360" s="33"/>
      <c r="E360" s="11"/>
      <c r="F360" s="11"/>
      <c r="G360" s="17"/>
      <c r="H360" s="17"/>
      <c r="I360" s="17"/>
      <c r="J360" s="17"/>
      <c r="K360" s="17"/>
      <c r="L360" s="17"/>
      <c r="M360" s="17"/>
      <c r="N360" s="17"/>
      <c r="O360" s="11"/>
      <c r="P360" s="11"/>
    </row>
    <row r="361">
      <c r="B361" s="30"/>
      <c r="C361" s="32"/>
      <c r="D361" s="33"/>
      <c r="E361" s="11"/>
      <c r="F361" s="11"/>
      <c r="G361" s="17"/>
      <c r="H361" s="17"/>
      <c r="I361" s="17"/>
      <c r="J361" s="17"/>
      <c r="K361" s="17"/>
      <c r="L361" s="17"/>
      <c r="M361" s="17"/>
      <c r="N361" s="17"/>
      <c r="O361" s="11"/>
      <c r="P361" s="11"/>
    </row>
    <row r="362">
      <c r="B362" s="30"/>
      <c r="C362" s="32"/>
      <c r="D362" s="33"/>
      <c r="E362" s="11"/>
      <c r="F362" s="11"/>
      <c r="G362" s="17"/>
      <c r="H362" s="17"/>
      <c r="I362" s="17"/>
      <c r="J362" s="17"/>
      <c r="K362" s="17"/>
      <c r="L362" s="17"/>
      <c r="M362" s="17"/>
      <c r="N362" s="17"/>
      <c r="O362" s="11"/>
      <c r="P362" s="11"/>
    </row>
    <row r="363">
      <c r="B363" s="30"/>
      <c r="C363" s="32"/>
      <c r="D363" s="33"/>
      <c r="E363" s="11"/>
      <c r="F363" s="11"/>
      <c r="G363" s="17"/>
      <c r="H363" s="17"/>
      <c r="I363" s="17"/>
      <c r="J363" s="17"/>
      <c r="K363" s="17"/>
      <c r="L363" s="17"/>
      <c r="M363" s="17"/>
      <c r="N363" s="17"/>
      <c r="O363" s="11"/>
      <c r="P363" s="11"/>
    </row>
    <row r="364">
      <c r="B364" s="30"/>
      <c r="C364" s="32"/>
      <c r="D364" s="33"/>
      <c r="E364" s="11"/>
      <c r="F364" s="11"/>
      <c r="G364" s="17"/>
      <c r="H364" s="17"/>
      <c r="I364" s="17"/>
      <c r="J364" s="17"/>
      <c r="K364" s="17"/>
      <c r="L364" s="17"/>
      <c r="M364" s="17"/>
      <c r="N364" s="17"/>
      <c r="O364" s="11"/>
      <c r="P364" s="11"/>
    </row>
    <row r="365">
      <c r="B365" s="30"/>
      <c r="C365" s="32"/>
      <c r="D365" s="33"/>
      <c r="E365" s="11"/>
      <c r="F365" s="11"/>
      <c r="G365" s="17"/>
      <c r="H365" s="17"/>
      <c r="I365" s="17"/>
      <c r="J365" s="17"/>
      <c r="K365" s="17"/>
      <c r="L365" s="17"/>
      <c r="M365" s="17"/>
      <c r="N365" s="17"/>
      <c r="O365" s="11"/>
      <c r="P365" s="11"/>
    </row>
    <row r="366">
      <c r="B366" s="30"/>
      <c r="C366" s="32"/>
      <c r="D366" s="33"/>
      <c r="E366" s="11"/>
      <c r="F366" s="11"/>
      <c r="G366" s="17"/>
      <c r="H366" s="17"/>
      <c r="I366" s="17"/>
      <c r="J366" s="17"/>
      <c r="K366" s="17"/>
      <c r="L366" s="17"/>
      <c r="M366" s="17"/>
      <c r="N366" s="17"/>
      <c r="O366" s="11"/>
      <c r="P366" s="11"/>
    </row>
    <row r="367">
      <c r="B367" s="30"/>
      <c r="C367" s="32"/>
      <c r="D367" s="33"/>
      <c r="E367" s="11"/>
      <c r="F367" s="11"/>
      <c r="G367" s="17"/>
      <c r="H367" s="17"/>
      <c r="I367" s="17"/>
      <c r="J367" s="17"/>
      <c r="K367" s="17"/>
      <c r="L367" s="17"/>
      <c r="M367" s="17"/>
      <c r="N367" s="17"/>
      <c r="O367" s="11"/>
      <c r="P367" s="11"/>
    </row>
    <row r="368">
      <c r="B368" s="30"/>
      <c r="C368" s="32"/>
      <c r="D368" s="33"/>
      <c r="E368" s="11"/>
      <c r="F368" s="11"/>
      <c r="G368" s="17"/>
      <c r="H368" s="17"/>
      <c r="I368" s="17"/>
      <c r="J368" s="17"/>
      <c r="K368" s="17"/>
      <c r="L368" s="17"/>
      <c r="M368" s="17"/>
      <c r="N368" s="17"/>
      <c r="O368" s="11"/>
      <c r="P368" s="11"/>
    </row>
    <row r="369">
      <c r="B369" s="30"/>
      <c r="C369" s="32"/>
      <c r="D369" s="33"/>
      <c r="E369" s="11"/>
      <c r="F369" s="11"/>
      <c r="G369" s="17"/>
      <c r="H369" s="17"/>
      <c r="I369" s="17"/>
      <c r="J369" s="17"/>
      <c r="K369" s="17"/>
      <c r="L369" s="17"/>
      <c r="M369" s="17"/>
      <c r="N369" s="17"/>
      <c r="O369" s="11"/>
      <c r="P369" s="11"/>
    </row>
    <row r="370">
      <c r="B370" s="30"/>
      <c r="C370" s="32"/>
      <c r="D370" s="33"/>
      <c r="E370" s="11"/>
      <c r="F370" s="11"/>
      <c r="G370" s="17"/>
      <c r="H370" s="17"/>
      <c r="I370" s="17"/>
      <c r="J370" s="17"/>
      <c r="K370" s="17"/>
      <c r="L370" s="17"/>
      <c r="M370" s="17"/>
      <c r="N370" s="17"/>
      <c r="O370" s="11"/>
      <c r="P370" s="11"/>
    </row>
    <row r="371">
      <c r="B371" s="30"/>
      <c r="C371" s="32"/>
      <c r="D371" s="33"/>
      <c r="E371" s="11"/>
      <c r="F371" s="11"/>
      <c r="G371" s="17"/>
      <c r="H371" s="17"/>
      <c r="I371" s="17"/>
      <c r="J371" s="17"/>
      <c r="K371" s="17"/>
      <c r="L371" s="17"/>
      <c r="M371" s="17"/>
      <c r="N371" s="17"/>
      <c r="O371" s="11"/>
      <c r="P371" s="11"/>
    </row>
    <row r="372">
      <c r="B372" s="30"/>
      <c r="C372" s="32"/>
      <c r="D372" s="33"/>
      <c r="E372" s="11"/>
      <c r="F372" s="11"/>
      <c r="G372" s="17"/>
      <c r="H372" s="17"/>
      <c r="I372" s="17"/>
      <c r="J372" s="17"/>
      <c r="K372" s="17"/>
      <c r="L372" s="17"/>
      <c r="M372" s="17"/>
      <c r="N372" s="17"/>
      <c r="O372" s="11"/>
      <c r="P372" s="11"/>
    </row>
    <row r="373">
      <c r="B373" s="30"/>
      <c r="C373" s="32"/>
      <c r="D373" s="33"/>
      <c r="E373" s="11"/>
      <c r="F373" s="11"/>
      <c r="G373" s="17"/>
      <c r="H373" s="17"/>
      <c r="I373" s="17"/>
      <c r="J373" s="17"/>
      <c r="K373" s="17"/>
      <c r="L373" s="17"/>
      <c r="M373" s="17"/>
      <c r="N373" s="17"/>
      <c r="O373" s="11"/>
      <c r="P373" s="11"/>
    </row>
    <row r="374">
      <c r="B374" s="30"/>
      <c r="C374" s="32"/>
      <c r="D374" s="33"/>
      <c r="E374" s="11"/>
      <c r="F374" s="11"/>
      <c r="G374" s="17"/>
      <c r="H374" s="17"/>
      <c r="I374" s="17"/>
      <c r="J374" s="17"/>
      <c r="K374" s="17"/>
      <c r="L374" s="17"/>
      <c r="M374" s="17"/>
      <c r="N374" s="17"/>
      <c r="O374" s="11"/>
      <c r="P374" s="11"/>
    </row>
    <row r="375">
      <c r="B375" s="30"/>
      <c r="C375" s="32"/>
      <c r="D375" s="33"/>
      <c r="E375" s="11"/>
      <c r="F375" s="11"/>
      <c r="G375" s="17"/>
      <c r="H375" s="17"/>
      <c r="I375" s="17"/>
      <c r="J375" s="17"/>
      <c r="K375" s="17"/>
      <c r="L375" s="17"/>
      <c r="M375" s="17"/>
      <c r="N375" s="17"/>
      <c r="O375" s="11"/>
      <c r="P375" s="11"/>
    </row>
    <row r="376">
      <c r="B376" s="30"/>
      <c r="C376" s="32"/>
      <c r="D376" s="33"/>
      <c r="E376" s="11"/>
      <c r="F376" s="11"/>
      <c r="G376" s="17"/>
      <c r="H376" s="17"/>
      <c r="I376" s="17"/>
      <c r="J376" s="17"/>
      <c r="K376" s="17"/>
      <c r="L376" s="17"/>
      <c r="M376" s="17"/>
      <c r="N376" s="17"/>
      <c r="O376" s="11"/>
      <c r="P376" s="11"/>
    </row>
    <row r="377">
      <c r="B377" s="30"/>
      <c r="C377" s="32"/>
      <c r="D377" s="33"/>
      <c r="E377" s="11"/>
      <c r="F377" s="11"/>
      <c r="G377" s="17"/>
      <c r="H377" s="17"/>
      <c r="I377" s="17"/>
      <c r="J377" s="17"/>
      <c r="K377" s="17"/>
      <c r="L377" s="17"/>
      <c r="M377" s="17"/>
      <c r="N377" s="17"/>
      <c r="O377" s="11"/>
      <c r="P377" s="11"/>
    </row>
    <row r="378">
      <c r="B378" s="30"/>
      <c r="C378" s="32"/>
      <c r="D378" s="33"/>
      <c r="E378" s="11"/>
      <c r="F378" s="11"/>
      <c r="G378" s="17"/>
      <c r="H378" s="17"/>
      <c r="I378" s="17"/>
      <c r="J378" s="17"/>
      <c r="K378" s="17"/>
      <c r="L378" s="17"/>
      <c r="M378" s="17"/>
      <c r="N378" s="17"/>
      <c r="O378" s="11"/>
      <c r="P378" s="11"/>
    </row>
    <row r="379">
      <c r="B379" s="30"/>
      <c r="C379" s="32"/>
      <c r="D379" s="33"/>
      <c r="E379" s="11"/>
      <c r="F379" s="11"/>
      <c r="G379" s="17"/>
      <c r="H379" s="17"/>
      <c r="I379" s="17"/>
      <c r="J379" s="17"/>
      <c r="K379" s="17"/>
      <c r="L379" s="17"/>
      <c r="M379" s="17"/>
      <c r="N379" s="17"/>
      <c r="O379" s="11"/>
      <c r="P379" s="11"/>
    </row>
    <row r="380">
      <c r="B380" s="30"/>
      <c r="C380" s="32"/>
      <c r="D380" s="33"/>
      <c r="E380" s="11"/>
      <c r="F380" s="11"/>
      <c r="G380" s="17"/>
      <c r="H380" s="17"/>
      <c r="I380" s="17"/>
      <c r="J380" s="17"/>
      <c r="K380" s="17"/>
      <c r="L380" s="17"/>
      <c r="M380" s="17"/>
      <c r="N380" s="17"/>
      <c r="O380" s="11"/>
      <c r="P380" s="11"/>
    </row>
    <row r="381">
      <c r="B381" s="30"/>
      <c r="C381" s="32"/>
      <c r="D381" s="33"/>
      <c r="E381" s="11"/>
      <c r="F381" s="11"/>
      <c r="G381" s="17"/>
      <c r="H381" s="17"/>
      <c r="I381" s="17"/>
      <c r="J381" s="17"/>
      <c r="K381" s="17"/>
      <c r="L381" s="17"/>
      <c r="M381" s="17"/>
      <c r="N381" s="17"/>
      <c r="O381" s="11"/>
      <c r="P381" s="11"/>
    </row>
    <row r="382">
      <c r="B382" s="30"/>
      <c r="C382" s="32"/>
      <c r="D382" s="33"/>
      <c r="E382" s="11"/>
      <c r="F382" s="11"/>
      <c r="G382" s="17"/>
      <c r="H382" s="17"/>
      <c r="I382" s="17"/>
      <c r="J382" s="17"/>
      <c r="K382" s="17"/>
      <c r="L382" s="17"/>
      <c r="M382" s="17"/>
      <c r="N382" s="17"/>
      <c r="O382" s="11"/>
      <c r="P382" s="11"/>
    </row>
    <row r="383">
      <c r="B383" s="30"/>
      <c r="C383" s="32"/>
      <c r="D383" s="33"/>
      <c r="E383" s="11"/>
      <c r="F383" s="11"/>
      <c r="G383" s="17"/>
      <c r="H383" s="17"/>
      <c r="I383" s="17"/>
      <c r="J383" s="17"/>
      <c r="K383" s="17"/>
      <c r="L383" s="17"/>
      <c r="M383" s="17"/>
      <c r="N383" s="17"/>
      <c r="O383" s="11"/>
      <c r="P383" s="11"/>
    </row>
    <row r="384">
      <c r="B384" s="30"/>
      <c r="C384" s="32"/>
      <c r="D384" s="33"/>
      <c r="E384" s="11"/>
      <c r="F384" s="11"/>
      <c r="G384" s="17"/>
      <c r="H384" s="17"/>
      <c r="I384" s="17"/>
      <c r="J384" s="17"/>
      <c r="K384" s="17"/>
      <c r="L384" s="17"/>
      <c r="M384" s="17"/>
      <c r="N384" s="17"/>
      <c r="O384" s="11"/>
      <c r="P384" s="11"/>
    </row>
    <row r="385">
      <c r="B385" s="30"/>
      <c r="C385" s="32"/>
      <c r="D385" s="33"/>
      <c r="E385" s="11"/>
      <c r="F385" s="11"/>
      <c r="G385" s="17"/>
      <c r="H385" s="17"/>
      <c r="I385" s="17"/>
      <c r="J385" s="17"/>
      <c r="K385" s="17"/>
      <c r="L385" s="17"/>
      <c r="M385" s="17"/>
      <c r="N385" s="17"/>
      <c r="O385" s="11"/>
      <c r="P385" s="11"/>
    </row>
    <row r="386">
      <c r="B386" s="30"/>
      <c r="C386" s="32"/>
      <c r="D386" s="33"/>
      <c r="E386" s="11"/>
      <c r="F386" s="11"/>
      <c r="G386" s="17"/>
      <c r="H386" s="17"/>
      <c r="I386" s="17"/>
      <c r="J386" s="17"/>
      <c r="K386" s="17"/>
      <c r="L386" s="17"/>
      <c r="M386" s="17"/>
      <c r="N386" s="17"/>
      <c r="O386" s="11"/>
      <c r="P386" s="11"/>
    </row>
    <row r="387">
      <c r="B387" s="30"/>
      <c r="C387" s="32"/>
      <c r="D387" s="33"/>
      <c r="E387" s="11"/>
      <c r="F387" s="11"/>
      <c r="G387" s="17"/>
      <c r="H387" s="17"/>
      <c r="I387" s="17"/>
      <c r="J387" s="17"/>
      <c r="K387" s="17"/>
      <c r="L387" s="17"/>
      <c r="M387" s="17"/>
      <c r="N387" s="17"/>
      <c r="O387" s="11"/>
      <c r="P387" s="11"/>
    </row>
    <row r="388">
      <c r="B388" s="30"/>
      <c r="C388" s="32"/>
      <c r="D388" s="33"/>
      <c r="E388" s="11"/>
      <c r="F388" s="11"/>
      <c r="G388" s="17"/>
      <c r="H388" s="17"/>
      <c r="I388" s="17"/>
      <c r="J388" s="17"/>
      <c r="K388" s="17"/>
      <c r="L388" s="17"/>
      <c r="M388" s="17"/>
      <c r="N388" s="17"/>
      <c r="O388" s="11"/>
      <c r="P388" s="11"/>
    </row>
    <row r="389">
      <c r="B389" s="30"/>
      <c r="C389" s="32"/>
      <c r="D389" s="33"/>
      <c r="E389" s="11"/>
      <c r="F389" s="11"/>
      <c r="G389" s="17"/>
      <c r="H389" s="17"/>
      <c r="I389" s="17"/>
      <c r="J389" s="17"/>
      <c r="K389" s="17"/>
      <c r="L389" s="17"/>
      <c r="M389" s="17"/>
      <c r="N389" s="17"/>
      <c r="O389" s="11"/>
      <c r="P389" s="11"/>
    </row>
    <row r="390">
      <c r="B390" s="30"/>
      <c r="C390" s="32"/>
      <c r="D390" s="33"/>
      <c r="E390" s="11"/>
      <c r="F390" s="11"/>
      <c r="G390" s="17"/>
      <c r="H390" s="17"/>
      <c r="I390" s="17"/>
      <c r="J390" s="17"/>
      <c r="K390" s="17"/>
      <c r="L390" s="17"/>
      <c r="M390" s="17"/>
      <c r="N390" s="17"/>
      <c r="O390" s="11"/>
      <c r="P390" s="11"/>
    </row>
    <row r="391">
      <c r="B391" s="30"/>
      <c r="C391" s="32"/>
      <c r="D391" s="33"/>
      <c r="E391" s="11"/>
      <c r="F391" s="11"/>
      <c r="G391" s="17"/>
      <c r="H391" s="17"/>
      <c r="I391" s="17"/>
      <c r="J391" s="17"/>
      <c r="K391" s="17"/>
      <c r="L391" s="17"/>
      <c r="M391" s="17"/>
      <c r="N391" s="17"/>
      <c r="O391" s="11"/>
      <c r="P391" s="11"/>
    </row>
    <row r="392">
      <c r="B392" s="30"/>
      <c r="C392" s="32"/>
      <c r="D392" s="33"/>
      <c r="E392" s="11"/>
      <c r="F392" s="11"/>
      <c r="G392" s="17"/>
      <c r="H392" s="17"/>
      <c r="I392" s="17"/>
      <c r="J392" s="17"/>
      <c r="K392" s="17"/>
      <c r="L392" s="17"/>
      <c r="M392" s="17"/>
      <c r="N392" s="17"/>
      <c r="O392" s="11"/>
      <c r="P392" s="11"/>
    </row>
    <row r="393">
      <c r="B393" s="30"/>
      <c r="C393" s="32"/>
      <c r="D393" s="33"/>
      <c r="E393" s="11"/>
      <c r="F393" s="11"/>
      <c r="G393" s="17"/>
      <c r="H393" s="17"/>
      <c r="I393" s="17"/>
      <c r="J393" s="17"/>
      <c r="K393" s="17"/>
      <c r="L393" s="17"/>
      <c r="M393" s="17"/>
      <c r="N393" s="17"/>
      <c r="O393" s="11"/>
      <c r="P393" s="11"/>
    </row>
    <row r="394">
      <c r="B394" s="30"/>
      <c r="C394" s="32"/>
      <c r="D394" s="33"/>
      <c r="E394" s="11"/>
      <c r="F394" s="11"/>
      <c r="G394" s="17"/>
      <c r="H394" s="17"/>
      <c r="I394" s="17"/>
      <c r="J394" s="17"/>
      <c r="K394" s="17"/>
      <c r="L394" s="17"/>
      <c r="M394" s="17"/>
      <c r="N394" s="17"/>
      <c r="O394" s="11"/>
      <c r="P394" s="11"/>
    </row>
    <row r="395">
      <c r="B395" s="30"/>
      <c r="C395" s="32"/>
      <c r="D395" s="33"/>
      <c r="E395" s="11"/>
      <c r="F395" s="11"/>
      <c r="G395" s="17"/>
      <c r="H395" s="17"/>
      <c r="I395" s="17"/>
      <c r="J395" s="17"/>
      <c r="K395" s="17"/>
      <c r="L395" s="17"/>
      <c r="M395" s="17"/>
      <c r="N395" s="17"/>
      <c r="O395" s="11"/>
      <c r="P395" s="11"/>
    </row>
    <row r="396">
      <c r="B396" s="30"/>
      <c r="C396" s="32"/>
      <c r="D396" s="33"/>
      <c r="E396" s="11"/>
      <c r="F396" s="11"/>
      <c r="G396" s="17"/>
      <c r="H396" s="17"/>
      <c r="I396" s="17"/>
      <c r="J396" s="17"/>
      <c r="K396" s="17"/>
      <c r="L396" s="17"/>
      <c r="M396" s="17"/>
      <c r="N396" s="17"/>
      <c r="O396" s="11"/>
      <c r="P396" s="11"/>
    </row>
    <row r="397">
      <c r="B397" s="30"/>
      <c r="C397" s="32"/>
      <c r="D397" s="33"/>
      <c r="E397" s="11"/>
      <c r="F397" s="11"/>
      <c r="G397" s="17"/>
      <c r="H397" s="17"/>
      <c r="I397" s="17"/>
      <c r="J397" s="17"/>
      <c r="K397" s="17"/>
      <c r="L397" s="17"/>
      <c r="M397" s="17"/>
      <c r="N397" s="17"/>
      <c r="O397" s="11"/>
      <c r="P397" s="11"/>
    </row>
    <row r="398">
      <c r="B398" s="30"/>
      <c r="C398" s="32"/>
      <c r="D398" s="33"/>
      <c r="E398" s="11"/>
      <c r="F398" s="11"/>
      <c r="G398" s="17"/>
      <c r="H398" s="17"/>
      <c r="I398" s="17"/>
      <c r="J398" s="17"/>
      <c r="K398" s="17"/>
      <c r="L398" s="17"/>
      <c r="M398" s="17"/>
      <c r="N398" s="17"/>
      <c r="O398" s="11"/>
      <c r="P398" s="11"/>
    </row>
    <row r="399">
      <c r="B399" s="30"/>
      <c r="C399" s="32"/>
      <c r="D399" s="33"/>
      <c r="E399" s="11"/>
      <c r="F399" s="11"/>
      <c r="G399" s="17"/>
      <c r="H399" s="17"/>
      <c r="I399" s="17"/>
      <c r="J399" s="17"/>
      <c r="K399" s="17"/>
      <c r="L399" s="17"/>
      <c r="M399" s="17"/>
      <c r="N399" s="17"/>
      <c r="O399" s="11"/>
      <c r="P399" s="11"/>
    </row>
    <row r="400">
      <c r="B400" s="30"/>
      <c r="C400" s="32"/>
      <c r="D400" s="33"/>
      <c r="E400" s="11"/>
      <c r="F400" s="11"/>
      <c r="G400" s="17"/>
      <c r="H400" s="17"/>
      <c r="I400" s="17"/>
      <c r="J400" s="17"/>
      <c r="K400" s="17"/>
      <c r="L400" s="17"/>
      <c r="M400" s="17"/>
      <c r="N400" s="17"/>
      <c r="O400" s="11"/>
      <c r="P400" s="11"/>
    </row>
    <row r="401">
      <c r="B401" s="30"/>
      <c r="C401" s="32"/>
      <c r="D401" s="33"/>
      <c r="E401" s="11"/>
      <c r="F401" s="11"/>
      <c r="G401" s="17"/>
      <c r="H401" s="17"/>
      <c r="I401" s="17"/>
      <c r="J401" s="17"/>
      <c r="K401" s="17"/>
      <c r="L401" s="17"/>
      <c r="M401" s="17"/>
      <c r="N401" s="17"/>
      <c r="O401" s="11"/>
      <c r="P401" s="11"/>
    </row>
    <row r="402">
      <c r="B402" s="30"/>
      <c r="C402" s="32"/>
      <c r="D402" s="33"/>
      <c r="E402" s="11"/>
      <c r="F402" s="11"/>
      <c r="G402" s="17"/>
      <c r="H402" s="17"/>
      <c r="I402" s="17"/>
      <c r="J402" s="17"/>
      <c r="K402" s="17"/>
      <c r="L402" s="17"/>
      <c r="M402" s="17"/>
      <c r="N402" s="17"/>
      <c r="O402" s="11"/>
      <c r="P402" s="11"/>
    </row>
    <row r="403">
      <c r="B403" s="30"/>
      <c r="C403" s="32"/>
      <c r="D403" s="33"/>
      <c r="E403" s="11"/>
      <c r="F403" s="11"/>
      <c r="G403" s="17"/>
      <c r="H403" s="17"/>
      <c r="I403" s="17"/>
      <c r="J403" s="17"/>
      <c r="K403" s="17"/>
      <c r="L403" s="17"/>
      <c r="M403" s="17"/>
      <c r="N403" s="17"/>
      <c r="O403" s="11"/>
      <c r="P403" s="11"/>
    </row>
    <row r="404">
      <c r="B404" s="30"/>
      <c r="C404" s="32"/>
      <c r="D404" s="33"/>
      <c r="E404" s="11"/>
      <c r="F404" s="11"/>
      <c r="G404" s="17"/>
      <c r="H404" s="17"/>
      <c r="I404" s="17"/>
      <c r="J404" s="17"/>
      <c r="K404" s="17"/>
      <c r="L404" s="17"/>
      <c r="M404" s="17"/>
      <c r="N404" s="17"/>
      <c r="O404" s="11"/>
      <c r="P404" s="11"/>
    </row>
    <row r="405">
      <c r="B405" s="30"/>
      <c r="C405" s="32"/>
      <c r="D405" s="33"/>
      <c r="E405" s="11"/>
      <c r="F405" s="11"/>
      <c r="G405" s="17"/>
      <c r="H405" s="17"/>
      <c r="I405" s="17"/>
      <c r="J405" s="17"/>
      <c r="K405" s="17"/>
      <c r="L405" s="17"/>
      <c r="M405" s="17"/>
      <c r="N405" s="17"/>
      <c r="O405" s="11"/>
      <c r="P405" s="11"/>
    </row>
    <row r="406">
      <c r="B406" s="30"/>
      <c r="C406" s="32"/>
      <c r="D406" s="33"/>
      <c r="E406" s="11"/>
      <c r="F406" s="11"/>
      <c r="G406" s="17"/>
      <c r="H406" s="17"/>
      <c r="I406" s="17"/>
      <c r="J406" s="17"/>
      <c r="K406" s="17"/>
      <c r="L406" s="17"/>
      <c r="M406" s="17"/>
      <c r="N406" s="17"/>
      <c r="O406" s="11"/>
      <c r="P406" s="11"/>
    </row>
    <row r="407">
      <c r="B407" s="30"/>
      <c r="C407" s="32"/>
      <c r="D407" s="33"/>
      <c r="E407" s="11"/>
      <c r="F407" s="11"/>
      <c r="G407" s="17"/>
      <c r="H407" s="17"/>
      <c r="I407" s="17"/>
      <c r="J407" s="17"/>
      <c r="K407" s="17"/>
      <c r="L407" s="17"/>
      <c r="M407" s="17"/>
      <c r="N407" s="17"/>
      <c r="O407" s="11"/>
      <c r="P407" s="11"/>
    </row>
    <row r="408">
      <c r="B408" s="30"/>
      <c r="C408" s="32"/>
      <c r="D408" s="33"/>
      <c r="E408" s="11"/>
      <c r="F408" s="11"/>
      <c r="G408" s="17"/>
      <c r="H408" s="17"/>
      <c r="I408" s="17"/>
      <c r="J408" s="17"/>
      <c r="K408" s="17"/>
      <c r="L408" s="17"/>
      <c r="M408" s="17"/>
      <c r="N408" s="17"/>
      <c r="O408" s="11"/>
      <c r="P408" s="11"/>
    </row>
    <row r="409">
      <c r="B409" s="30"/>
      <c r="C409" s="32"/>
      <c r="D409" s="33"/>
      <c r="E409" s="11"/>
      <c r="F409" s="11"/>
      <c r="G409" s="17"/>
      <c r="H409" s="17"/>
      <c r="I409" s="17"/>
      <c r="J409" s="17"/>
      <c r="K409" s="17"/>
      <c r="L409" s="17"/>
      <c r="M409" s="17"/>
      <c r="N409" s="17"/>
      <c r="O409" s="11"/>
      <c r="P409" s="11"/>
    </row>
    <row r="410">
      <c r="B410" s="30"/>
      <c r="C410" s="32"/>
      <c r="D410" s="33"/>
      <c r="E410" s="11"/>
      <c r="F410" s="11"/>
      <c r="G410" s="17"/>
      <c r="H410" s="17"/>
      <c r="I410" s="17"/>
      <c r="J410" s="17"/>
      <c r="K410" s="17"/>
      <c r="L410" s="17"/>
      <c r="M410" s="17"/>
      <c r="N410" s="17"/>
      <c r="O410" s="11"/>
      <c r="P410" s="11"/>
    </row>
    <row r="411">
      <c r="B411" s="30"/>
      <c r="C411" s="32"/>
      <c r="D411" s="33"/>
      <c r="E411" s="11"/>
      <c r="F411" s="11"/>
      <c r="G411" s="17"/>
      <c r="H411" s="17"/>
      <c r="I411" s="17"/>
      <c r="J411" s="17"/>
      <c r="K411" s="17"/>
      <c r="L411" s="17"/>
      <c r="M411" s="17"/>
      <c r="N411" s="17"/>
      <c r="O411" s="11"/>
      <c r="P411" s="11"/>
    </row>
    <row r="412">
      <c r="B412" s="30"/>
      <c r="C412" s="32"/>
      <c r="D412" s="33"/>
      <c r="E412" s="11"/>
      <c r="F412" s="11"/>
      <c r="G412" s="17"/>
      <c r="H412" s="17"/>
      <c r="I412" s="17"/>
      <c r="J412" s="17"/>
      <c r="K412" s="17"/>
      <c r="L412" s="17"/>
      <c r="M412" s="17"/>
      <c r="N412" s="17"/>
      <c r="O412" s="11"/>
      <c r="P412" s="11"/>
    </row>
    <row r="413">
      <c r="B413" s="30"/>
      <c r="C413" s="32"/>
      <c r="D413" s="33"/>
      <c r="E413" s="11"/>
      <c r="F413" s="11"/>
      <c r="G413" s="17"/>
      <c r="H413" s="17"/>
      <c r="I413" s="17"/>
      <c r="J413" s="17"/>
      <c r="K413" s="17"/>
      <c r="L413" s="17"/>
      <c r="M413" s="17"/>
      <c r="N413" s="17"/>
      <c r="O413" s="11"/>
      <c r="P413" s="11"/>
    </row>
    <row r="414">
      <c r="B414" s="30"/>
      <c r="C414" s="32"/>
      <c r="D414" s="33"/>
      <c r="E414" s="11"/>
      <c r="F414" s="11"/>
      <c r="G414" s="17"/>
      <c r="H414" s="17"/>
      <c r="I414" s="17"/>
      <c r="J414" s="17"/>
      <c r="K414" s="17"/>
      <c r="L414" s="17"/>
      <c r="M414" s="17"/>
      <c r="N414" s="17"/>
      <c r="O414" s="11"/>
      <c r="P414" s="11"/>
    </row>
    <row r="415">
      <c r="B415" s="30"/>
      <c r="C415" s="32"/>
      <c r="D415" s="33"/>
      <c r="E415" s="11"/>
      <c r="F415" s="11"/>
      <c r="G415" s="17"/>
      <c r="H415" s="17"/>
      <c r="I415" s="17"/>
      <c r="J415" s="17"/>
      <c r="K415" s="17"/>
      <c r="L415" s="17"/>
      <c r="M415" s="17"/>
      <c r="N415" s="17"/>
      <c r="O415" s="11"/>
      <c r="P415" s="11"/>
    </row>
    <row r="416">
      <c r="B416" s="30"/>
      <c r="C416" s="32"/>
      <c r="D416" s="33"/>
      <c r="E416" s="11"/>
      <c r="F416" s="11"/>
      <c r="G416" s="17"/>
      <c r="H416" s="17"/>
      <c r="I416" s="17"/>
      <c r="J416" s="17"/>
      <c r="K416" s="17"/>
      <c r="L416" s="17"/>
      <c r="M416" s="17"/>
      <c r="N416" s="17"/>
      <c r="O416" s="11"/>
      <c r="P416" s="11"/>
    </row>
    <row r="417">
      <c r="B417" s="30"/>
      <c r="C417" s="32"/>
      <c r="D417" s="33"/>
      <c r="E417" s="11"/>
      <c r="F417" s="11"/>
      <c r="G417" s="17"/>
      <c r="H417" s="17"/>
      <c r="I417" s="17"/>
      <c r="J417" s="17"/>
      <c r="K417" s="17"/>
      <c r="L417" s="17"/>
      <c r="M417" s="17"/>
      <c r="N417" s="17"/>
      <c r="O417" s="11"/>
      <c r="P417" s="11"/>
    </row>
    <row r="418">
      <c r="B418" s="30"/>
      <c r="C418" s="32"/>
      <c r="D418" s="33"/>
      <c r="E418" s="11"/>
      <c r="F418" s="11"/>
      <c r="G418" s="17"/>
      <c r="H418" s="17"/>
      <c r="I418" s="17"/>
      <c r="J418" s="17"/>
      <c r="K418" s="17"/>
      <c r="L418" s="17"/>
      <c r="M418" s="17"/>
      <c r="N418" s="17"/>
      <c r="O418" s="11"/>
      <c r="P418" s="11"/>
    </row>
    <row r="419">
      <c r="B419" s="30"/>
      <c r="C419" s="32"/>
      <c r="D419" s="33"/>
      <c r="E419" s="11"/>
      <c r="F419" s="11"/>
      <c r="G419" s="17"/>
      <c r="H419" s="17"/>
      <c r="I419" s="17"/>
      <c r="J419" s="17"/>
      <c r="K419" s="17"/>
      <c r="L419" s="17"/>
      <c r="M419" s="17"/>
      <c r="N419" s="17"/>
      <c r="O419" s="11"/>
      <c r="P419" s="11"/>
    </row>
    <row r="420">
      <c r="B420" s="30"/>
      <c r="C420" s="32"/>
      <c r="D420" s="33"/>
      <c r="E420" s="11"/>
      <c r="F420" s="11"/>
      <c r="G420" s="17"/>
      <c r="H420" s="17"/>
      <c r="I420" s="17"/>
      <c r="J420" s="17"/>
      <c r="K420" s="17"/>
      <c r="L420" s="17"/>
      <c r="M420" s="17"/>
      <c r="N420" s="17"/>
      <c r="O420" s="11"/>
      <c r="P420" s="11"/>
    </row>
    <row r="421">
      <c r="B421" s="30"/>
      <c r="C421" s="32"/>
      <c r="D421" s="33"/>
      <c r="E421" s="11"/>
      <c r="F421" s="11"/>
      <c r="G421" s="17"/>
      <c r="H421" s="17"/>
      <c r="I421" s="17"/>
      <c r="J421" s="17"/>
      <c r="K421" s="17"/>
      <c r="L421" s="17"/>
      <c r="M421" s="17"/>
      <c r="N421" s="17"/>
      <c r="O421" s="11"/>
      <c r="P421" s="11"/>
    </row>
    <row r="422">
      <c r="B422" s="30"/>
      <c r="C422" s="32"/>
      <c r="D422" s="33"/>
      <c r="E422" s="11"/>
      <c r="F422" s="11"/>
      <c r="G422" s="17"/>
      <c r="H422" s="17"/>
      <c r="I422" s="17"/>
      <c r="J422" s="17"/>
      <c r="K422" s="17"/>
      <c r="L422" s="17"/>
      <c r="M422" s="17"/>
      <c r="N422" s="17"/>
      <c r="O422" s="11"/>
      <c r="P422" s="11"/>
    </row>
    <row r="423">
      <c r="B423" s="30"/>
      <c r="C423" s="32"/>
      <c r="D423" s="33"/>
      <c r="E423" s="11"/>
      <c r="F423" s="11"/>
      <c r="G423" s="17"/>
      <c r="H423" s="17"/>
      <c r="I423" s="17"/>
      <c r="J423" s="17"/>
      <c r="K423" s="17"/>
      <c r="L423" s="17"/>
      <c r="M423" s="17"/>
      <c r="N423" s="17"/>
      <c r="O423" s="11"/>
      <c r="P423" s="11"/>
    </row>
    <row r="424">
      <c r="B424" s="30"/>
      <c r="C424" s="32"/>
      <c r="D424" s="33"/>
      <c r="E424" s="11"/>
      <c r="F424" s="11"/>
      <c r="G424" s="17"/>
      <c r="H424" s="17"/>
      <c r="I424" s="17"/>
      <c r="J424" s="17"/>
      <c r="K424" s="17"/>
      <c r="L424" s="17"/>
      <c r="M424" s="17"/>
      <c r="N424" s="17"/>
      <c r="O424" s="11"/>
      <c r="P424" s="11"/>
    </row>
    <row r="425">
      <c r="B425" s="30"/>
      <c r="C425" s="32"/>
      <c r="D425" s="33"/>
      <c r="E425" s="11"/>
      <c r="F425" s="11"/>
      <c r="G425" s="17"/>
      <c r="H425" s="17"/>
      <c r="I425" s="17"/>
      <c r="J425" s="17"/>
      <c r="K425" s="17"/>
      <c r="L425" s="17"/>
      <c r="M425" s="17"/>
      <c r="N425" s="17"/>
      <c r="O425" s="11"/>
      <c r="P425" s="11"/>
    </row>
    <row r="426">
      <c r="B426" s="30"/>
      <c r="C426" s="32"/>
      <c r="D426" s="33"/>
      <c r="E426" s="11"/>
      <c r="F426" s="11"/>
      <c r="G426" s="17"/>
      <c r="H426" s="17"/>
      <c r="I426" s="17"/>
      <c r="J426" s="17"/>
      <c r="K426" s="17"/>
      <c r="L426" s="17"/>
      <c r="M426" s="17"/>
      <c r="N426" s="17"/>
      <c r="O426" s="11"/>
      <c r="P426" s="11"/>
    </row>
    <row r="427">
      <c r="B427" s="30"/>
      <c r="C427" s="32"/>
      <c r="D427" s="33"/>
      <c r="E427" s="11"/>
      <c r="F427" s="11"/>
      <c r="G427" s="17"/>
      <c r="H427" s="17"/>
      <c r="I427" s="17"/>
      <c r="J427" s="17"/>
      <c r="K427" s="17"/>
      <c r="L427" s="17"/>
      <c r="M427" s="17"/>
      <c r="N427" s="17"/>
      <c r="O427" s="11"/>
      <c r="P427" s="11"/>
    </row>
    <row r="428">
      <c r="B428" s="30"/>
      <c r="C428" s="32"/>
      <c r="D428" s="33"/>
      <c r="E428" s="11"/>
      <c r="F428" s="11"/>
      <c r="G428" s="17"/>
      <c r="H428" s="17"/>
      <c r="I428" s="17"/>
      <c r="J428" s="17"/>
      <c r="K428" s="17"/>
      <c r="L428" s="17"/>
      <c r="M428" s="17"/>
      <c r="N428" s="17"/>
      <c r="O428" s="11"/>
      <c r="P428" s="11"/>
    </row>
    <row r="429">
      <c r="B429" s="30"/>
      <c r="C429" s="32"/>
      <c r="D429" s="33"/>
      <c r="E429" s="11"/>
      <c r="F429" s="11"/>
      <c r="G429" s="17"/>
      <c r="H429" s="17"/>
      <c r="I429" s="17"/>
      <c r="J429" s="17"/>
      <c r="K429" s="17"/>
      <c r="L429" s="17"/>
      <c r="M429" s="17"/>
      <c r="N429" s="17"/>
      <c r="O429" s="11"/>
      <c r="P429" s="11"/>
    </row>
    <row r="430">
      <c r="B430" s="30"/>
      <c r="C430" s="32"/>
      <c r="D430" s="33"/>
      <c r="E430" s="11"/>
      <c r="F430" s="11"/>
      <c r="G430" s="17"/>
      <c r="H430" s="17"/>
      <c r="I430" s="17"/>
      <c r="J430" s="17"/>
      <c r="K430" s="17"/>
      <c r="L430" s="17"/>
      <c r="M430" s="17"/>
      <c r="N430" s="17"/>
      <c r="O430" s="11"/>
      <c r="P430" s="11"/>
    </row>
    <row r="431">
      <c r="B431" s="30"/>
      <c r="C431" s="32"/>
      <c r="D431" s="33"/>
      <c r="E431" s="11"/>
      <c r="F431" s="11"/>
      <c r="G431" s="17"/>
      <c r="H431" s="17"/>
      <c r="I431" s="17"/>
      <c r="J431" s="17"/>
      <c r="K431" s="17"/>
      <c r="L431" s="17"/>
      <c r="M431" s="17"/>
      <c r="N431" s="17"/>
      <c r="O431" s="11"/>
      <c r="P431" s="11"/>
    </row>
    <row r="432">
      <c r="B432" s="30"/>
      <c r="C432" s="32"/>
      <c r="D432" s="33"/>
      <c r="E432" s="11"/>
      <c r="F432" s="11"/>
      <c r="G432" s="17"/>
      <c r="H432" s="17"/>
      <c r="I432" s="17"/>
      <c r="J432" s="17"/>
      <c r="K432" s="17"/>
      <c r="L432" s="17"/>
      <c r="M432" s="17"/>
      <c r="N432" s="17"/>
      <c r="O432" s="11"/>
      <c r="P432" s="11"/>
    </row>
    <row r="433">
      <c r="B433" s="30"/>
      <c r="C433" s="32"/>
      <c r="D433" s="33"/>
      <c r="E433" s="11"/>
      <c r="F433" s="11"/>
      <c r="G433" s="17"/>
      <c r="H433" s="17"/>
      <c r="I433" s="17"/>
      <c r="J433" s="17"/>
      <c r="K433" s="17"/>
      <c r="L433" s="17"/>
      <c r="M433" s="17"/>
      <c r="N433" s="17"/>
      <c r="O433" s="11"/>
      <c r="P433" s="11"/>
    </row>
    <row r="434">
      <c r="B434" s="30"/>
      <c r="C434" s="32"/>
      <c r="D434" s="33"/>
      <c r="E434" s="11"/>
      <c r="F434" s="11"/>
      <c r="G434" s="17"/>
      <c r="H434" s="17"/>
      <c r="I434" s="17"/>
      <c r="J434" s="17"/>
      <c r="K434" s="17"/>
      <c r="L434" s="17"/>
      <c r="M434" s="17"/>
      <c r="N434" s="17"/>
      <c r="O434" s="11"/>
      <c r="P434" s="11"/>
    </row>
    <row r="435">
      <c r="B435" s="30"/>
      <c r="C435" s="32"/>
      <c r="D435" s="33"/>
      <c r="E435" s="11"/>
      <c r="F435" s="11"/>
      <c r="G435" s="17"/>
      <c r="H435" s="17"/>
      <c r="I435" s="17"/>
      <c r="J435" s="17"/>
      <c r="K435" s="17"/>
      <c r="L435" s="17"/>
      <c r="M435" s="17"/>
      <c r="N435" s="17"/>
      <c r="O435" s="11"/>
      <c r="P435" s="11"/>
    </row>
    <row r="436">
      <c r="B436" s="30"/>
      <c r="C436" s="32"/>
      <c r="D436" s="33"/>
      <c r="E436" s="11"/>
      <c r="F436" s="11"/>
      <c r="G436" s="17"/>
      <c r="H436" s="17"/>
      <c r="I436" s="17"/>
      <c r="J436" s="17"/>
      <c r="K436" s="17"/>
      <c r="L436" s="17"/>
      <c r="M436" s="17"/>
      <c r="N436" s="17"/>
      <c r="O436" s="11"/>
      <c r="P436" s="11"/>
    </row>
    <row r="437">
      <c r="B437" s="30"/>
      <c r="C437" s="32"/>
      <c r="D437" s="33"/>
      <c r="E437" s="11"/>
      <c r="F437" s="11"/>
      <c r="G437" s="17"/>
      <c r="H437" s="17"/>
      <c r="I437" s="17"/>
      <c r="J437" s="17"/>
      <c r="K437" s="17"/>
      <c r="L437" s="17"/>
      <c r="M437" s="17"/>
      <c r="N437" s="17"/>
      <c r="O437" s="11"/>
      <c r="P437" s="11"/>
    </row>
    <row r="438">
      <c r="B438" s="30"/>
      <c r="C438" s="32"/>
      <c r="D438" s="33"/>
      <c r="E438" s="11"/>
      <c r="F438" s="11"/>
      <c r="G438" s="17"/>
      <c r="H438" s="17"/>
      <c r="I438" s="17"/>
      <c r="J438" s="17"/>
      <c r="K438" s="17"/>
      <c r="L438" s="17"/>
      <c r="M438" s="17"/>
      <c r="N438" s="17"/>
      <c r="O438" s="11"/>
      <c r="P438" s="11"/>
    </row>
    <row r="439">
      <c r="B439" s="30"/>
      <c r="C439" s="32"/>
      <c r="D439" s="33"/>
      <c r="E439" s="11"/>
      <c r="F439" s="11"/>
      <c r="G439" s="17"/>
      <c r="H439" s="17"/>
      <c r="I439" s="17"/>
      <c r="J439" s="17"/>
      <c r="K439" s="17"/>
      <c r="L439" s="17"/>
      <c r="M439" s="17"/>
      <c r="N439" s="17"/>
      <c r="O439" s="11"/>
      <c r="P439" s="11"/>
    </row>
    <row r="440">
      <c r="B440" s="30"/>
      <c r="C440" s="32"/>
      <c r="D440" s="33"/>
      <c r="E440" s="11"/>
      <c r="F440" s="11"/>
      <c r="G440" s="17"/>
      <c r="H440" s="17"/>
      <c r="I440" s="17"/>
      <c r="J440" s="17"/>
      <c r="K440" s="17"/>
      <c r="L440" s="17"/>
      <c r="M440" s="17"/>
      <c r="N440" s="17"/>
      <c r="O440" s="11"/>
      <c r="P440" s="11"/>
    </row>
    <row r="441">
      <c r="B441" s="30"/>
      <c r="C441" s="32"/>
      <c r="D441" s="33"/>
      <c r="E441" s="11"/>
      <c r="F441" s="11"/>
      <c r="G441" s="17"/>
      <c r="H441" s="17"/>
      <c r="I441" s="17"/>
      <c r="J441" s="17"/>
      <c r="K441" s="17"/>
      <c r="L441" s="17"/>
      <c r="M441" s="17"/>
      <c r="N441" s="17"/>
      <c r="O441" s="11"/>
      <c r="P441" s="11"/>
    </row>
    <row r="442">
      <c r="B442" s="30"/>
      <c r="C442" s="32"/>
      <c r="D442" s="33"/>
      <c r="E442" s="11"/>
      <c r="F442" s="11"/>
      <c r="G442" s="17"/>
      <c r="H442" s="17"/>
      <c r="I442" s="17"/>
      <c r="J442" s="17"/>
      <c r="K442" s="17"/>
      <c r="L442" s="17"/>
      <c r="M442" s="17"/>
      <c r="N442" s="17"/>
      <c r="O442" s="11"/>
      <c r="P442" s="11"/>
    </row>
    <row r="443">
      <c r="B443" s="30"/>
      <c r="C443" s="32"/>
      <c r="D443" s="33"/>
      <c r="E443" s="11"/>
      <c r="F443" s="11"/>
      <c r="G443" s="17"/>
      <c r="H443" s="17"/>
      <c r="I443" s="17"/>
      <c r="J443" s="17"/>
      <c r="K443" s="17"/>
      <c r="L443" s="17"/>
      <c r="M443" s="17"/>
      <c r="N443" s="17"/>
      <c r="O443" s="11"/>
      <c r="P443" s="11"/>
    </row>
    <row r="444">
      <c r="B444" s="30"/>
      <c r="C444" s="32"/>
      <c r="D444" s="33"/>
      <c r="E444" s="11"/>
      <c r="F444" s="11"/>
      <c r="G444" s="17"/>
      <c r="H444" s="17"/>
      <c r="I444" s="17"/>
      <c r="J444" s="17"/>
      <c r="K444" s="17"/>
      <c r="L444" s="17"/>
      <c r="M444" s="17"/>
      <c r="N444" s="17"/>
      <c r="O444" s="11"/>
      <c r="P444" s="11"/>
    </row>
    <row r="445">
      <c r="B445" s="30"/>
      <c r="C445" s="32"/>
      <c r="D445" s="33"/>
      <c r="E445" s="11"/>
      <c r="F445" s="11"/>
      <c r="G445" s="17"/>
      <c r="H445" s="17"/>
      <c r="I445" s="17"/>
      <c r="J445" s="17"/>
      <c r="K445" s="17"/>
      <c r="L445" s="17"/>
      <c r="M445" s="17"/>
      <c r="N445" s="17"/>
      <c r="O445" s="11"/>
      <c r="P445" s="11"/>
    </row>
    <row r="446">
      <c r="B446" s="30"/>
      <c r="C446" s="32"/>
      <c r="D446" s="33"/>
      <c r="E446" s="11"/>
      <c r="F446" s="11"/>
      <c r="G446" s="17"/>
      <c r="H446" s="17"/>
      <c r="I446" s="17"/>
      <c r="J446" s="17"/>
      <c r="K446" s="17"/>
      <c r="L446" s="17"/>
      <c r="M446" s="17"/>
      <c r="N446" s="17"/>
      <c r="O446" s="11"/>
      <c r="P446" s="11"/>
    </row>
    <row r="447">
      <c r="B447" s="30"/>
      <c r="C447" s="32"/>
      <c r="D447" s="33"/>
      <c r="E447" s="11"/>
      <c r="F447" s="11"/>
      <c r="G447" s="17"/>
      <c r="H447" s="17"/>
      <c r="I447" s="17"/>
      <c r="J447" s="17"/>
      <c r="K447" s="17"/>
      <c r="L447" s="17"/>
      <c r="M447" s="17"/>
      <c r="N447" s="17"/>
      <c r="O447" s="11"/>
      <c r="P447" s="11"/>
    </row>
    <row r="448">
      <c r="B448" s="30"/>
      <c r="C448" s="32"/>
      <c r="D448" s="33"/>
      <c r="E448" s="11"/>
      <c r="F448" s="11"/>
      <c r="G448" s="17"/>
      <c r="H448" s="17"/>
      <c r="I448" s="17"/>
      <c r="J448" s="17"/>
      <c r="K448" s="17"/>
      <c r="L448" s="17"/>
      <c r="M448" s="17"/>
      <c r="N448" s="17"/>
      <c r="O448" s="11"/>
      <c r="P448" s="11"/>
    </row>
    <row r="449">
      <c r="B449" s="30"/>
      <c r="C449" s="32"/>
      <c r="D449" s="33"/>
      <c r="E449" s="11"/>
      <c r="F449" s="11"/>
      <c r="G449" s="17"/>
      <c r="H449" s="17"/>
      <c r="I449" s="17"/>
      <c r="J449" s="17"/>
      <c r="K449" s="17"/>
      <c r="L449" s="17"/>
      <c r="M449" s="17"/>
      <c r="N449" s="17"/>
      <c r="O449" s="11"/>
      <c r="P449" s="11"/>
    </row>
    <row r="450">
      <c r="B450" s="30"/>
      <c r="C450" s="32"/>
      <c r="D450" s="33"/>
      <c r="E450" s="11"/>
      <c r="F450" s="11"/>
      <c r="G450" s="17"/>
      <c r="H450" s="17"/>
      <c r="I450" s="17"/>
      <c r="J450" s="17"/>
      <c r="K450" s="17"/>
      <c r="L450" s="17"/>
      <c r="M450" s="17"/>
      <c r="N450" s="17"/>
      <c r="O450" s="11"/>
      <c r="P450" s="11"/>
    </row>
    <row r="451">
      <c r="B451" s="30"/>
      <c r="C451" s="32"/>
      <c r="D451" s="33"/>
      <c r="E451" s="11"/>
      <c r="F451" s="11"/>
      <c r="G451" s="17"/>
      <c r="H451" s="17"/>
      <c r="I451" s="17"/>
      <c r="J451" s="17"/>
      <c r="K451" s="17"/>
      <c r="L451" s="17"/>
      <c r="M451" s="17"/>
      <c r="N451" s="17"/>
      <c r="O451" s="11"/>
      <c r="P451" s="11"/>
    </row>
    <row r="452">
      <c r="B452" s="30"/>
      <c r="C452" s="32"/>
      <c r="D452" s="33"/>
      <c r="E452" s="11"/>
      <c r="F452" s="11"/>
      <c r="G452" s="17"/>
      <c r="H452" s="17"/>
      <c r="I452" s="17"/>
      <c r="J452" s="17"/>
      <c r="K452" s="17"/>
      <c r="L452" s="17"/>
      <c r="M452" s="17"/>
      <c r="N452" s="17"/>
      <c r="O452" s="11"/>
      <c r="P452" s="11"/>
    </row>
    <row r="453">
      <c r="B453" s="30"/>
      <c r="C453" s="32"/>
      <c r="D453" s="33"/>
      <c r="E453" s="11"/>
      <c r="F453" s="11"/>
      <c r="G453" s="17"/>
      <c r="H453" s="17"/>
      <c r="I453" s="17"/>
      <c r="J453" s="17"/>
      <c r="K453" s="17"/>
      <c r="L453" s="17"/>
      <c r="M453" s="17"/>
      <c r="N453" s="17"/>
      <c r="O453" s="11"/>
      <c r="P453" s="11"/>
    </row>
    <row r="454">
      <c r="B454" s="30"/>
      <c r="C454" s="32"/>
      <c r="D454" s="33"/>
      <c r="E454" s="11"/>
      <c r="F454" s="11"/>
      <c r="G454" s="17"/>
      <c r="H454" s="17"/>
      <c r="I454" s="17"/>
      <c r="J454" s="17"/>
      <c r="K454" s="17"/>
      <c r="L454" s="17"/>
      <c r="M454" s="17"/>
      <c r="N454" s="17"/>
      <c r="O454" s="11"/>
      <c r="P454" s="11"/>
    </row>
    <row r="455">
      <c r="B455" s="30"/>
      <c r="C455" s="32"/>
      <c r="D455" s="33"/>
      <c r="E455" s="11"/>
      <c r="F455" s="11"/>
      <c r="G455" s="17"/>
      <c r="H455" s="17"/>
      <c r="I455" s="17"/>
      <c r="J455" s="17"/>
      <c r="K455" s="17"/>
      <c r="L455" s="17"/>
      <c r="M455" s="17"/>
      <c r="N455" s="17"/>
      <c r="O455" s="11"/>
      <c r="P455" s="11"/>
    </row>
    <row r="456">
      <c r="B456" s="30"/>
      <c r="C456" s="32"/>
      <c r="D456" s="33"/>
      <c r="E456" s="11"/>
      <c r="F456" s="11"/>
      <c r="G456" s="17"/>
      <c r="H456" s="17"/>
      <c r="I456" s="17"/>
      <c r="J456" s="17"/>
      <c r="K456" s="17"/>
      <c r="L456" s="17"/>
      <c r="M456" s="17"/>
      <c r="N456" s="17"/>
      <c r="O456" s="11"/>
      <c r="P456" s="11"/>
    </row>
    <row r="457">
      <c r="B457" s="30"/>
      <c r="C457" s="32"/>
      <c r="D457" s="33"/>
      <c r="E457" s="11"/>
      <c r="F457" s="11"/>
      <c r="G457" s="17"/>
      <c r="H457" s="17"/>
      <c r="I457" s="17"/>
      <c r="J457" s="17"/>
      <c r="K457" s="17"/>
      <c r="L457" s="17"/>
      <c r="M457" s="17"/>
      <c r="N457" s="17"/>
      <c r="O457" s="11"/>
      <c r="P457" s="11"/>
    </row>
    <row r="458">
      <c r="B458" s="30"/>
      <c r="C458" s="32"/>
      <c r="D458" s="33"/>
      <c r="E458" s="11"/>
      <c r="F458" s="11"/>
      <c r="G458" s="17"/>
      <c r="H458" s="17"/>
      <c r="I458" s="17"/>
      <c r="J458" s="17"/>
      <c r="K458" s="17"/>
      <c r="L458" s="17"/>
      <c r="M458" s="17"/>
      <c r="N458" s="17"/>
      <c r="O458" s="11"/>
      <c r="P458" s="11"/>
    </row>
    <row r="459">
      <c r="B459" s="30"/>
      <c r="C459" s="32"/>
      <c r="D459" s="33"/>
      <c r="E459" s="11"/>
      <c r="F459" s="11"/>
      <c r="G459" s="17"/>
      <c r="H459" s="17"/>
      <c r="I459" s="17"/>
      <c r="J459" s="17"/>
      <c r="K459" s="17"/>
      <c r="L459" s="17"/>
      <c r="M459" s="17"/>
      <c r="N459" s="17"/>
      <c r="O459" s="11"/>
      <c r="P459" s="11"/>
    </row>
    <row r="460">
      <c r="B460" s="30"/>
      <c r="C460" s="32"/>
      <c r="D460" s="33"/>
      <c r="E460" s="11"/>
      <c r="F460" s="11"/>
      <c r="G460" s="17"/>
      <c r="H460" s="17"/>
      <c r="I460" s="17"/>
      <c r="J460" s="17"/>
      <c r="K460" s="17"/>
      <c r="L460" s="17"/>
      <c r="M460" s="17"/>
      <c r="N460" s="17"/>
      <c r="O460" s="11"/>
      <c r="P460" s="11"/>
    </row>
    <row r="461">
      <c r="B461" s="30"/>
      <c r="C461" s="32"/>
      <c r="D461" s="33"/>
      <c r="E461" s="11"/>
      <c r="F461" s="11"/>
      <c r="G461" s="17"/>
      <c r="H461" s="17"/>
      <c r="I461" s="17"/>
      <c r="J461" s="17"/>
      <c r="K461" s="17"/>
      <c r="L461" s="17"/>
      <c r="M461" s="17"/>
      <c r="N461" s="17"/>
      <c r="O461" s="11"/>
      <c r="P461" s="11"/>
    </row>
    <row r="462">
      <c r="B462" s="30"/>
      <c r="C462" s="32"/>
      <c r="D462" s="33"/>
      <c r="E462" s="11"/>
      <c r="F462" s="11"/>
      <c r="G462" s="17"/>
      <c r="H462" s="17"/>
      <c r="I462" s="17"/>
      <c r="J462" s="17"/>
      <c r="K462" s="17"/>
      <c r="L462" s="17"/>
      <c r="M462" s="17"/>
      <c r="N462" s="17"/>
      <c r="O462" s="11"/>
      <c r="P462" s="11"/>
    </row>
    <row r="463">
      <c r="B463" s="30"/>
      <c r="C463" s="32"/>
      <c r="D463" s="33"/>
      <c r="E463" s="11"/>
      <c r="F463" s="11"/>
      <c r="G463" s="17"/>
      <c r="H463" s="17"/>
      <c r="I463" s="17"/>
      <c r="J463" s="17"/>
      <c r="K463" s="17"/>
      <c r="L463" s="17"/>
      <c r="M463" s="17"/>
      <c r="N463" s="17"/>
      <c r="O463" s="11"/>
      <c r="P463" s="11"/>
    </row>
    <row r="464">
      <c r="B464" s="30"/>
      <c r="C464" s="32"/>
      <c r="D464" s="33"/>
      <c r="E464" s="11"/>
      <c r="F464" s="11"/>
      <c r="G464" s="17"/>
      <c r="H464" s="17"/>
      <c r="I464" s="17"/>
      <c r="J464" s="17"/>
      <c r="K464" s="17"/>
      <c r="L464" s="17"/>
      <c r="M464" s="17"/>
      <c r="N464" s="17"/>
      <c r="O464" s="11"/>
      <c r="P464" s="11"/>
    </row>
    <row r="465">
      <c r="B465" s="30"/>
      <c r="C465" s="32"/>
      <c r="D465" s="33"/>
      <c r="E465" s="11"/>
      <c r="F465" s="11"/>
      <c r="G465" s="17"/>
      <c r="H465" s="17"/>
      <c r="I465" s="17"/>
      <c r="J465" s="17"/>
      <c r="K465" s="17"/>
      <c r="L465" s="17"/>
      <c r="M465" s="17"/>
      <c r="N465" s="17"/>
      <c r="O465" s="11"/>
      <c r="P465" s="11"/>
    </row>
    <row r="466">
      <c r="B466" s="30"/>
      <c r="C466" s="32"/>
      <c r="D466" s="33"/>
      <c r="E466" s="11"/>
      <c r="F466" s="11"/>
      <c r="G466" s="17"/>
      <c r="H466" s="17"/>
      <c r="I466" s="17"/>
      <c r="J466" s="17"/>
      <c r="K466" s="17"/>
      <c r="L466" s="17"/>
      <c r="M466" s="17"/>
      <c r="N466" s="17"/>
      <c r="O466" s="11"/>
      <c r="P466" s="11"/>
    </row>
    <row r="467">
      <c r="B467" s="30"/>
      <c r="C467" s="32"/>
      <c r="D467" s="33"/>
      <c r="E467" s="11"/>
      <c r="F467" s="11"/>
      <c r="G467" s="17"/>
      <c r="H467" s="17"/>
      <c r="I467" s="17"/>
      <c r="J467" s="17"/>
      <c r="K467" s="17"/>
      <c r="L467" s="17"/>
      <c r="M467" s="17"/>
      <c r="N467" s="17"/>
      <c r="O467" s="11"/>
      <c r="P467" s="11"/>
    </row>
    <row r="468">
      <c r="B468" s="30"/>
      <c r="C468" s="32"/>
      <c r="D468" s="33"/>
      <c r="E468" s="11"/>
      <c r="F468" s="11"/>
      <c r="G468" s="17"/>
      <c r="H468" s="17"/>
      <c r="I468" s="17"/>
      <c r="J468" s="17"/>
      <c r="K468" s="17"/>
      <c r="L468" s="17"/>
      <c r="M468" s="17"/>
      <c r="N468" s="17"/>
      <c r="O468" s="11"/>
      <c r="P468" s="11"/>
    </row>
    <row r="469">
      <c r="B469" s="30"/>
      <c r="C469" s="32"/>
      <c r="D469" s="33"/>
      <c r="E469" s="11"/>
      <c r="F469" s="11"/>
      <c r="G469" s="17"/>
      <c r="H469" s="17"/>
      <c r="I469" s="17"/>
      <c r="J469" s="17"/>
      <c r="K469" s="17"/>
      <c r="L469" s="17"/>
      <c r="M469" s="17"/>
      <c r="N469" s="17"/>
      <c r="O469" s="11"/>
      <c r="P469" s="11"/>
    </row>
    <row r="470">
      <c r="B470" s="30"/>
      <c r="C470" s="32"/>
      <c r="D470" s="33"/>
      <c r="E470" s="11"/>
      <c r="F470" s="11"/>
      <c r="G470" s="17"/>
      <c r="H470" s="17"/>
      <c r="I470" s="17"/>
      <c r="J470" s="17"/>
      <c r="K470" s="17"/>
      <c r="L470" s="17"/>
      <c r="M470" s="17"/>
      <c r="N470" s="17"/>
      <c r="O470" s="11"/>
      <c r="P470" s="11"/>
    </row>
    <row r="471">
      <c r="B471" s="30"/>
      <c r="C471" s="32"/>
      <c r="D471" s="33"/>
      <c r="E471" s="11"/>
      <c r="F471" s="11"/>
      <c r="G471" s="17"/>
      <c r="H471" s="17"/>
      <c r="I471" s="17"/>
      <c r="J471" s="17"/>
      <c r="K471" s="17"/>
      <c r="L471" s="17"/>
      <c r="M471" s="17"/>
      <c r="N471" s="17"/>
      <c r="O471" s="11"/>
      <c r="P471" s="11"/>
    </row>
    <row r="472">
      <c r="B472" s="30"/>
      <c r="C472" s="32"/>
      <c r="D472" s="33"/>
      <c r="E472" s="11"/>
      <c r="F472" s="11"/>
      <c r="G472" s="17"/>
      <c r="H472" s="17"/>
      <c r="I472" s="17"/>
      <c r="J472" s="17"/>
      <c r="K472" s="17"/>
      <c r="L472" s="17"/>
      <c r="M472" s="17"/>
      <c r="N472" s="17"/>
      <c r="O472" s="11"/>
      <c r="P472" s="11"/>
    </row>
    <row r="473">
      <c r="B473" s="30"/>
      <c r="C473" s="32"/>
      <c r="D473" s="33"/>
      <c r="E473" s="11"/>
      <c r="F473" s="11"/>
      <c r="G473" s="17"/>
      <c r="H473" s="17"/>
      <c r="I473" s="17"/>
      <c r="J473" s="17"/>
      <c r="K473" s="17"/>
      <c r="L473" s="17"/>
      <c r="M473" s="17"/>
      <c r="N473" s="17"/>
      <c r="O473" s="11"/>
      <c r="P473" s="11"/>
    </row>
    <row r="474">
      <c r="B474" s="30"/>
      <c r="C474" s="32"/>
      <c r="D474" s="33"/>
      <c r="E474" s="11"/>
      <c r="F474" s="11"/>
      <c r="G474" s="17"/>
      <c r="H474" s="17"/>
      <c r="I474" s="17"/>
      <c r="J474" s="17"/>
      <c r="K474" s="17"/>
      <c r="L474" s="17"/>
      <c r="M474" s="17"/>
      <c r="N474" s="17"/>
      <c r="O474" s="11"/>
      <c r="P474" s="11"/>
    </row>
    <row r="475">
      <c r="B475" s="30"/>
      <c r="C475" s="32"/>
      <c r="D475" s="33"/>
      <c r="E475" s="11"/>
      <c r="F475" s="11"/>
      <c r="G475" s="17"/>
      <c r="H475" s="17"/>
      <c r="I475" s="17"/>
      <c r="J475" s="17"/>
      <c r="K475" s="17"/>
      <c r="L475" s="17"/>
      <c r="M475" s="17"/>
      <c r="N475" s="17"/>
      <c r="O475" s="11"/>
      <c r="P475" s="11"/>
    </row>
    <row r="476">
      <c r="B476" s="30"/>
      <c r="C476" s="32"/>
      <c r="D476" s="33"/>
      <c r="E476" s="11"/>
      <c r="F476" s="11"/>
      <c r="G476" s="17"/>
      <c r="H476" s="17"/>
      <c r="I476" s="17"/>
      <c r="J476" s="17"/>
      <c r="K476" s="17"/>
      <c r="L476" s="17"/>
      <c r="M476" s="17"/>
      <c r="N476" s="17"/>
      <c r="O476" s="11"/>
      <c r="P476" s="11"/>
    </row>
    <row r="477">
      <c r="B477" s="30"/>
      <c r="C477" s="32"/>
      <c r="D477" s="33"/>
      <c r="E477" s="11"/>
      <c r="F477" s="11"/>
      <c r="G477" s="17"/>
      <c r="H477" s="17"/>
      <c r="I477" s="17"/>
      <c r="J477" s="17"/>
      <c r="K477" s="17"/>
      <c r="L477" s="17"/>
      <c r="M477" s="17"/>
      <c r="N477" s="17"/>
      <c r="O477" s="11"/>
      <c r="P477" s="11"/>
    </row>
    <row r="478">
      <c r="B478" s="30"/>
      <c r="C478" s="32"/>
      <c r="D478" s="33"/>
      <c r="E478" s="11"/>
      <c r="F478" s="11"/>
      <c r="G478" s="17"/>
      <c r="H478" s="17"/>
      <c r="I478" s="17"/>
      <c r="J478" s="17"/>
      <c r="K478" s="17"/>
      <c r="L478" s="17"/>
      <c r="M478" s="17"/>
      <c r="N478" s="17"/>
      <c r="O478" s="11"/>
      <c r="P478" s="11"/>
    </row>
    <row r="479">
      <c r="B479" s="30"/>
      <c r="C479" s="32"/>
      <c r="D479" s="33"/>
      <c r="E479" s="11"/>
      <c r="F479" s="11"/>
      <c r="G479" s="17"/>
      <c r="H479" s="17"/>
      <c r="I479" s="17"/>
      <c r="J479" s="17"/>
      <c r="K479" s="17"/>
      <c r="L479" s="17"/>
      <c r="M479" s="17"/>
      <c r="N479" s="17"/>
      <c r="O479" s="11"/>
      <c r="P479" s="11"/>
    </row>
    <row r="480">
      <c r="B480" s="30"/>
      <c r="C480" s="32"/>
      <c r="D480" s="33"/>
      <c r="E480" s="11"/>
      <c r="F480" s="11"/>
      <c r="G480" s="17"/>
      <c r="H480" s="17"/>
      <c r="I480" s="17"/>
      <c r="J480" s="17"/>
      <c r="K480" s="17"/>
      <c r="L480" s="17"/>
      <c r="M480" s="17"/>
      <c r="N480" s="17"/>
      <c r="O480" s="11"/>
      <c r="P480" s="11"/>
    </row>
    <row r="481">
      <c r="B481" s="30"/>
      <c r="C481" s="32"/>
      <c r="D481" s="33"/>
      <c r="E481" s="11"/>
      <c r="F481" s="11"/>
      <c r="G481" s="17"/>
      <c r="H481" s="17"/>
      <c r="I481" s="17"/>
      <c r="J481" s="17"/>
      <c r="K481" s="17"/>
      <c r="L481" s="17"/>
      <c r="M481" s="17"/>
      <c r="N481" s="17"/>
      <c r="O481" s="11"/>
      <c r="P481" s="11"/>
    </row>
    <row r="482">
      <c r="B482" s="30"/>
      <c r="C482" s="32"/>
      <c r="D482" s="33"/>
      <c r="E482" s="11"/>
      <c r="F482" s="11"/>
      <c r="G482" s="17"/>
      <c r="H482" s="17"/>
      <c r="I482" s="17"/>
      <c r="J482" s="17"/>
      <c r="K482" s="17"/>
      <c r="L482" s="17"/>
      <c r="M482" s="17"/>
      <c r="N482" s="17"/>
      <c r="O482" s="11"/>
      <c r="P482" s="11"/>
    </row>
    <row r="483">
      <c r="B483" s="30"/>
      <c r="C483" s="32"/>
      <c r="D483" s="33"/>
      <c r="E483" s="11"/>
      <c r="F483" s="11"/>
      <c r="G483" s="17"/>
      <c r="H483" s="17"/>
      <c r="I483" s="17"/>
      <c r="J483" s="17"/>
      <c r="K483" s="17"/>
      <c r="L483" s="17"/>
      <c r="M483" s="17"/>
      <c r="N483" s="17"/>
      <c r="O483" s="11"/>
      <c r="P483" s="11"/>
    </row>
    <row r="484">
      <c r="B484" s="30"/>
      <c r="C484" s="32"/>
      <c r="D484" s="33"/>
      <c r="E484" s="11"/>
      <c r="F484" s="11"/>
      <c r="G484" s="17"/>
      <c r="H484" s="17"/>
      <c r="I484" s="17"/>
      <c r="J484" s="17"/>
      <c r="K484" s="17"/>
      <c r="L484" s="17"/>
      <c r="M484" s="17"/>
      <c r="N484" s="17"/>
      <c r="O484" s="11"/>
      <c r="P484" s="11"/>
    </row>
    <row r="485">
      <c r="B485" s="30"/>
      <c r="C485" s="32"/>
      <c r="D485" s="33"/>
      <c r="E485" s="11"/>
      <c r="F485" s="11"/>
      <c r="G485" s="17"/>
      <c r="H485" s="17"/>
      <c r="I485" s="17"/>
      <c r="J485" s="17"/>
      <c r="K485" s="17"/>
      <c r="L485" s="17"/>
      <c r="M485" s="17"/>
      <c r="N485" s="17"/>
      <c r="O485" s="11"/>
      <c r="P485" s="11"/>
    </row>
    <row r="486">
      <c r="B486" s="30"/>
      <c r="C486" s="32"/>
      <c r="D486" s="33"/>
      <c r="E486" s="11"/>
      <c r="F486" s="11"/>
      <c r="G486" s="17"/>
      <c r="H486" s="17"/>
      <c r="I486" s="17"/>
      <c r="J486" s="17"/>
      <c r="K486" s="17"/>
      <c r="L486" s="17"/>
      <c r="M486" s="17"/>
      <c r="N486" s="17"/>
      <c r="O486" s="11"/>
      <c r="P486" s="11"/>
    </row>
    <row r="487">
      <c r="B487" s="30"/>
      <c r="C487" s="32"/>
      <c r="D487" s="33"/>
      <c r="E487" s="11"/>
      <c r="F487" s="11"/>
      <c r="G487" s="17"/>
      <c r="H487" s="17"/>
      <c r="I487" s="17"/>
      <c r="J487" s="17"/>
      <c r="K487" s="17"/>
      <c r="L487" s="17"/>
      <c r="M487" s="17"/>
      <c r="N487" s="17"/>
      <c r="O487" s="11"/>
      <c r="P487" s="11"/>
    </row>
    <row r="488">
      <c r="B488" s="30"/>
      <c r="C488" s="32"/>
      <c r="D488" s="33"/>
      <c r="E488" s="11"/>
      <c r="F488" s="11"/>
      <c r="G488" s="17"/>
      <c r="H488" s="17"/>
      <c r="I488" s="17"/>
      <c r="J488" s="17"/>
      <c r="K488" s="17"/>
      <c r="L488" s="17"/>
      <c r="M488" s="17"/>
      <c r="N488" s="17"/>
      <c r="O488" s="11"/>
      <c r="P488" s="11"/>
    </row>
    <row r="489">
      <c r="B489" s="30"/>
      <c r="C489" s="32"/>
      <c r="D489" s="33"/>
      <c r="E489" s="11"/>
      <c r="F489" s="11"/>
      <c r="G489" s="17"/>
      <c r="H489" s="17"/>
      <c r="I489" s="17"/>
      <c r="J489" s="17"/>
      <c r="K489" s="17"/>
      <c r="L489" s="17"/>
      <c r="M489" s="17"/>
      <c r="N489" s="17"/>
      <c r="O489" s="11"/>
      <c r="P489" s="11"/>
    </row>
    <row r="490">
      <c r="B490" s="30"/>
      <c r="C490" s="32"/>
      <c r="D490" s="33"/>
      <c r="E490" s="11"/>
      <c r="F490" s="11"/>
      <c r="G490" s="17"/>
      <c r="H490" s="17"/>
      <c r="I490" s="17"/>
      <c r="J490" s="17"/>
      <c r="K490" s="17"/>
      <c r="L490" s="17"/>
      <c r="M490" s="17"/>
      <c r="N490" s="17"/>
      <c r="O490" s="11"/>
      <c r="P490" s="11"/>
    </row>
    <row r="491">
      <c r="B491" s="30"/>
      <c r="C491" s="32"/>
      <c r="D491" s="33"/>
      <c r="E491" s="11"/>
      <c r="F491" s="11"/>
      <c r="G491" s="17"/>
      <c r="H491" s="17"/>
      <c r="I491" s="17"/>
      <c r="J491" s="17"/>
      <c r="K491" s="17"/>
      <c r="L491" s="17"/>
      <c r="M491" s="17"/>
      <c r="N491" s="17"/>
      <c r="O491" s="11"/>
      <c r="P491" s="11"/>
    </row>
    <row r="492">
      <c r="B492" s="30"/>
      <c r="C492" s="32"/>
      <c r="D492" s="33"/>
      <c r="E492" s="11"/>
      <c r="F492" s="11"/>
      <c r="G492" s="17"/>
      <c r="H492" s="17"/>
      <c r="I492" s="17"/>
      <c r="J492" s="17"/>
      <c r="K492" s="17"/>
      <c r="L492" s="17"/>
      <c r="M492" s="17"/>
      <c r="N492" s="17"/>
      <c r="O492" s="11"/>
      <c r="P492" s="11"/>
    </row>
    <row r="493">
      <c r="B493" s="30"/>
      <c r="C493" s="32"/>
      <c r="D493" s="33"/>
      <c r="E493" s="11"/>
      <c r="F493" s="11"/>
      <c r="G493" s="17"/>
      <c r="H493" s="17"/>
      <c r="I493" s="17"/>
      <c r="J493" s="17"/>
      <c r="K493" s="17"/>
      <c r="L493" s="17"/>
      <c r="M493" s="17"/>
      <c r="N493" s="17"/>
      <c r="O493" s="11"/>
      <c r="P493" s="11"/>
    </row>
    <row r="494">
      <c r="B494" s="30"/>
      <c r="C494" s="32"/>
      <c r="D494" s="33"/>
      <c r="E494" s="11"/>
      <c r="F494" s="11"/>
      <c r="G494" s="17"/>
      <c r="H494" s="17"/>
      <c r="I494" s="17"/>
      <c r="J494" s="17"/>
      <c r="K494" s="17"/>
      <c r="L494" s="17"/>
      <c r="M494" s="17"/>
      <c r="N494" s="17"/>
      <c r="O494" s="11"/>
      <c r="P494" s="11"/>
    </row>
    <row r="495">
      <c r="B495" s="30"/>
      <c r="C495" s="32"/>
      <c r="D495" s="33"/>
      <c r="E495" s="11"/>
      <c r="F495" s="11"/>
      <c r="G495" s="17"/>
      <c r="H495" s="17"/>
      <c r="I495" s="17"/>
      <c r="J495" s="17"/>
      <c r="K495" s="17"/>
      <c r="L495" s="17"/>
      <c r="M495" s="17"/>
      <c r="N495" s="17"/>
      <c r="O495" s="11"/>
      <c r="P495" s="11"/>
    </row>
    <row r="496">
      <c r="B496" s="30"/>
      <c r="C496" s="32"/>
      <c r="D496" s="33"/>
      <c r="E496" s="11"/>
      <c r="F496" s="11"/>
      <c r="G496" s="17"/>
      <c r="H496" s="17"/>
      <c r="I496" s="17"/>
      <c r="J496" s="17"/>
      <c r="K496" s="17"/>
      <c r="L496" s="17"/>
      <c r="M496" s="17"/>
      <c r="N496" s="17"/>
      <c r="O496" s="11"/>
      <c r="P496" s="11"/>
    </row>
    <row r="497">
      <c r="B497" s="30"/>
      <c r="C497" s="32"/>
      <c r="D497" s="33"/>
      <c r="E497" s="11"/>
      <c r="F497" s="11"/>
      <c r="G497" s="17"/>
      <c r="H497" s="17"/>
      <c r="I497" s="17"/>
      <c r="J497" s="17"/>
      <c r="K497" s="17"/>
      <c r="L497" s="17"/>
      <c r="M497" s="17"/>
      <c r="N497" s="17"/>
      <c r="O497" s="11"/>
      <c r="P497" s="11"/>
    </row>
    <row r="498">
      <c r="B498" s="30"/>
      <c r="C498" s="32"/>
      <c r="D498" s="33"/>
      <c r="E498" s="11"/>
      <c r="F498" s="11"/>
      <c r="G498" s="17"/>
      <c r="H498" s="17"/>
      <c r="I498" s="17"/>
      <c r="J498" s="17"/>
      <c r="K498" s="17"/>
      <c r="L498" s="17"/>
      <c r="M498" s="17"/>
      <c r="N498" s="17"/>
      <c r="O498" s="11"/>
      <c r="P498" s="11"/>
    </row>
    <row r="499">
      <c r="B499" s="30"/>
      <c r="C499" s="32"/>
      <c r="D499" s="33"/>
      <c r="E499" s="11"/>
      <c r="F499" s="11"/>
      <c r="G499" s="17"/>
      <c r="H499" s="17"/>
      <c r="I499" s="17"/>
      <c r="J499" s="17"/>
      <c r="K499" s="17"/>
      <c r="L499" s="17"/>
      <c r="M499" s="17"/>
      <c r="N499" s="17"/>
      <c r="O499" s="11"/>
      <c r="P499" s="11"/>
    </row>
    <row r="500">
      <c r="B500" s="30"/>
      <c r="C500" s="32"/>
      <c r="D500" s="33"/>
      <c r="E500" s="11"/>
      <c r="F500" s="11"/>
      <c r="G500" s="17"/>
      <c r="H500" s="17"/>
      <c r="I500" s="17"/>
      <c r="J500" s="17"/>
      <c r="K500" s="17"/>
      <c r="L500" s="17"/>
      <c r="M500" s="17"/>
      <c r="N500" s="17"/>
      <c r="O500" s="11"/>
      <c r="P500" s="11"/>
    </row>
    <row r="501">
      <c r="B501" s="30"/>
      <c r="C501" s="32"/>
      <c r="D501" s="33"/>
      <c r="E501" s="11"/>
      <c r="F501" s="11"/>
      <c r="G501" s="17"/>
      <c r="H501" s="17"/>
      <c r="I501" s="17"/>
      <c r="J501" s="17"/>
      <c r="K501" s="17"/>
      <c r="L501" s="17"/>
      <c r="M501" s="17"/>
      <c r="N501" s="17"/>
      <c r="O501" s="11"/>
      <c r="P501" s="11"/>
    </row>
    <row r="502">
      <c r="B502" s="30"/>
      <c r="C502" s="32"/>
      <c r="D502" s="33"/>
      <c r="E502" s="11"/>
      <c r="F502" s="11"/>
      <c r="G502" s="17"/>
      <c r="H502" s="17"/>
      <c r="I502" s="17"/>
      <c r="J502" s="17"/>
      <c r="K502" s="17"/>
      <c r="L502" s="17"/>
      <c r="M502" s="17"/>
      <c r="N502" s="17"/>
      <c r="O502" s="11"/>
      <c r="P502" s="11"/>
    </row>
    <row r="503">
      <c r="B503" s="30"/>
      <c r="C503" s="32"/>
      <c r="D503" s="33"/>
      <c r="E503" s="11"/>
      <c r="F503" s="11"/>
      <c r="G503" s="17"/>
      <c r="H503" s="17"/>
      <c r="I503" s="17"/>
      <c r="J503" s="17"/>
      <c r="K503" s="17"/>
      <c r="L503" s="17"/>
      <c r="M503" s="17"/>
      <c r="N503" s="17"/>
      <c r="O503" s="11"/>
      <c r="P503" s="11"/>
    </row>
    <row r="504">
      <c r="B504" s="30"/>
      <c r="C504" s="32"/>
      <c r="D504" s="33"/>
      <c r="E504" s="11"/>
      <c r="F504" s="11"/>
      <c r="G504" s="17"/>
      <c r="H504" s="17"/>
      <c r="I504" s="17"/>
      <c r="J504" s="17"/>
      <c r="K504" s="17"/>
      <c r="L504" s="17"/>
      <c r="M504" s="17"/>
      <c r="N504" s="17"/>
      <c r="O504" s="11"/>
      <c r="P504" s="11"/>
    </row>
    <row r="505">
      <c r="B505" s="30"/>
      <c r="C505" s="32"/>
      <c r="D505" s="33"/>
      <c r="E505" s="11"/>
      <c r="F505" s="11"/>
      <c r="G505" s="17"/>
      <c r="H505" s="17"/>
      <c r="I505" s="17"/>
      <c r="J505" s="17"/>
      <c r="K505" s="17"/>
      <c r="L505" s="17"/>
      <c r="M505" s="17"/>
      <c r="N505" s="17"/>
      <c r="O505" s="11"/>
      <c r="P505" s="11"/>
    </row>
    <row r="506">
      <c r="B506" s="30"/>
      <c r="C506" s="32"/>
      <c r="D506" s="33"/>
      <c r="E506" s="11"/>
      <c r="F506" s="11"/>
      <c r="G506" s="17"/>
      <c r="H506" s="17"/>
      <c r="I506" s="17"/>
      <c r="J506" s="17"/>
      <c r="K506" s="17"/>
      <c r="L506" s="17"/>
      <c r="M506" s="17"/>
      <c r="N506" s="17"/>
      <c r="O506" s="11"/>
      <c r="P506" s="11"/>
    </row>
    <row r="507">
      <c r="B507" s="30"/>
      <c r="C507" s="32"/>
      <c r="D507" s="33"/>
      <c r="E507" s="11"/>
      <c r="F507" s="11"/>
      <c r="G507" s="17"/>
      <c r="H507" s="17"/>
      <c r="I507" s="17"/>
      <c r="J507" s="17"/>
      <c r="K507" s="17"/>
      <c r="L507" s="17"/>
      <c r="M507" s="17"/>
      <c r="N507" s="17"/>
      <c r="O507" s="11"/>
      <c r="P507" s="11"/>
    </row>
    <row r="508">
      <c r="B508" s="30"/>
      <c r="C508" s="32"/>
      <c r="D508" s="33"/>
      <c r="E508" s="11"/>
      <c r="F508" s="11"/>
      <c r="G508" s="17"/>
      <c r="H508" s="17"/>
      <c r="I508" s="17"/>
      <c r="J508" s="17"/>
      <c r="K508" s="17"/>
      <c r="L508" s="17"/>
      <c r="M508" s="17"/>
      <c r="N508" s="17"/>
      <c r="O508" s="11"/>
      <c r="P508" s="11"/>
    </row>
    <row r="509">
      <c r="B509" s="30"/>
      <c r="C509" s="32"/>
      <c r="D509" s="33"/>
      <c r="E509" s="11"/>
      <c r="F509" s="11"/>
      <c r="G509" s="17"/>
      <c r="H509" s="17"/>
      <c r="I509" s="17"/>
      <c r="J509" s="17"/>
      <c r="K509" s="17"/>
      <c r="L509" s="17"/>
      <c r="M509" s="17"/>
      <c r="N509" s="17"/>
      <c r="O509" s="11"/>
      <c r="P509" s="11"/>
    </row>
    <row r="510">
      <c r="B510" s="30"/>
      <c r="C510" s="32"/>
      <c r="D510" s="33"/>
      <c r="E510" s="11"/>
      <c r="F510" s="11"/>
      <c r="G510" s="17"/>
      <c r="H510" s="17"/>
      <c r="I510" s="17"/>
      <c r="J510" s="17"/>
      <c r="K510" s="17"/>
      <c r="L510" s="17"/>
      <c r="M510" s="17"/>
      <c r="N510" s="17"/>
      <c r="O510" s="11"/>
      <c r="P510" s="11"/>
    </row>
    <row r="511">
      <c r="B511" s="30"/>
      <c r="C511" s="32"/>
      <c r="D511" s="33"/>
      <c r="E511" s="11"/>
      <c r="F511" s="11"/>
      <c r="G511" s="17"/>
      <c r="H511" s="17"/>
      <c r="I511" s="17"/>
      <c r="J511" s="17"/>
      <c r="K511" s="17"/>
      <c r="L511" s="17"/>
      <c r="M511" s="17"/>
      <c r="N511" s="17"/>
      <c r="O511" s="11"/>
      <c r="P511" s="11"/>
    </row>
    <row r="512">
      <c r="B512" s="30"/>
      <c r="C512" s="32"/>
      <c r="D512" s="33"/>
      <c r="E512" s="11"/>
      <c r="F512" s="11"/>
      <c r="G512" s="17"/>
      <c r="H512" s="17"/>
      <c r="I512" s="17"/>
      <c r="J512" s="17"/>
      <c r="K512" s="17"/>
      <c r="L512" s="17"/>
      <c r="M512" s="17"/>
      <c r="N512" s="17"/>
      <c r="O512" s="11"/>
      <c r="P512" s="11"/>
    </row>
    <row r="513">
      <c r="B513" s="30"/>
      <c r="C513" s="32"/>
      <c r="D513" s="33"/>
      <c r="E513" s="11"/>
      <c r="F513" s="11"/>
      <c r="G513" s="17"/>
      <c r="H513" s="17"/>
      <c r="I513" s="17"/>
      <c r="J513" s="17"/>
      <c r="K513" s="17"/>
      <c r="L513" s="17"/>
      <c r="M513" s="17"/>
      <c r="N513" s="17"/>
      <c r="O513" s="11"/>
      <c r="P513" s="11"/>
    </row>
    <row r="514">
      <c r="B514" s="30"/>
      <c r="C514" s="32"/>
      <c r="D514" s="33"/>
      <c r="E514" s="11"/>
      <c r="F514" s="11"/>
      <c r="G514" s="17"/>
      <c r="H514" s="17"/>
      <c r="I514" s="17"/>
      <c r="J514" s="17"/>
      <c r="K514" s="17"/>
      <c r="L514" s="17"/>
      <c r="M514" s="17"/>
      <c r="N514" s="17"/>
      <c r="O514" s="11"/>
      <c r="P514" s="11"/>
    </row>
    <row r="515">
      <c r="B515" s="30"/>
      <c r="C515" s="32"/>
      <c r="D515" s="33"/>
      <c r="E515" s="11"/>
      <c r="F515" s="11"/>
      <c r="G515" s="17"/>
      <c r="H515" s="17"/>
      <c r="I515" s="17"/>
      <c r="J515" s="17"/>
      <c r="K515" s="17"/>
      <c r="L515" s="17"/>
      <c r="M515" s="17"/>
      <c r="N515" s="17"/>
      <c r="O515" s="11"/>
      <c r="P515" s="11"/>
    </row>
    <row r="516">
      <c r="B516" s="30"/>
      <c r="C516" s="32"/>
      <c r="D516" s="33"/>
      <c r="E516" s="11"/>
      <c r="F516" s="11"/>
      <c r="G516" s="17"/>
      <c r="H516" s="17"/>
      <c r="I516" s="17"/>
      <c r="J516" s="17"/>
      <c r="K516" s="17"/>
      <c r="L516" s="17"/>
      <c r="M516" s="17"/>
      <c r="N516" s="17"/>
      <c r="O516" s="11"/>
      <c r="P516" s="11"/>
    </row>
    <row r="517">
      <c r="B517" s="30"/>
      <c r="C517" s="32"/>
      <c r="D517" s="33"/>
      <c r="E517" s="11"/>
      <c r="F517" s="11"/>
      <c r="G517" s="17"/>
      <c r="H517" s="17"/>
      <c r="I517" s="17"/>
      <c r="J517" s="17"/>
      <c r="K517" s="17"/>
      <c r="L517" s="17"/>
      <c r="M517" s="17"/>
      <c r="N517" s="17"/>
      <c r="O517" s="11"/>
      <c r="P517" s="11"/>
    </row>
    <row r="518">
      <c r="B518" s="30"/>
      <c r="C518" s="32"/>
      <c r="D518" s="33"/>
      <c r="E518" s="11"/>
      <c r="F518" s="11"/>
      <c r="G518" s="17"/>
      <c r="H518" s="17"/>
      <c r="I518" s="17"/>
      <c r="J518" s="17"/>
      <c r="K518" s="17"/>
      <c r="L518" s="17"/>
      <c r="M518" s="17"/>
      <c r="N518" s="17"/>
      <c r="O518" s="11"/>
      <c r="P518" s="11"/>
    </row>
    <row r="519">
      <c r="B519" s="30"/>
      <c r="C519" s="32"/>
      <c r="D519" s="33"/>
      <c r="E519" s="11"/>
      <c r="F519" s="11"/>
      <c r="G519" s="17"/>
      <c r="H519" s="17"/>
      <c r="I519" s="17"/>
      <c r="J519" s="17"/>
      <c r="K519" s="17"/>
      <c r="L519" s="17"/>
      <c r="M519" s="17"/>
      <c r="N519" s="17"/>
      <c r="O519" s="11"/>
      <c r="P519" s="11"/>
    </row>
    <row r="520">
      <c r="B520" s="30"/>
      <c r="C520" s="32"/>
      <c r="D520" s="33"/>
      <c r="E520" s="11"/>
      <c r="F520" s="11"/>
      <c r="G520" s="17"/>
      <c r="H520" s="17"/>
      <c r="I520" s="17"/>
      <c r="J520" s="17"/>
      <c r="K520" s="17"/>
      <c r="L520" s="17"/>
      <c r="M520" s="17"/>
      <c r="N520" s="17"/>
      <c r="O520" s="11"/>
      <c r="P520" s="11"/>
    </row>
    <row r="521">
      <c r="B521" s="30"/>
      <c r="C521" s="32"/>
      <c r="D521" s="33"/>
      <c r="E521" s="11"/>
      <c r="F521" s="11"/>
      <c r="G521" s="17"/>
      <c r="H521" s="17"/>
      <c r="I521" s="17"/>
      <c r="J521" s="17"/>
      <c r="K521" s="17"/>
      <c r="L521" s="17"/>
      <c r="M521" s="17"/>
      <c r="N521" s="17"/>
      <c r="O521" s="11"/>
      <c r="P521" s="11"/>
    </row>
    <row r="522">
      <c r="B522" s="30"/>
      <c r="C522" s="32"/>
      <c r="D522" s="33"/>
      <c r="E522" s="11"/>
      <c r="F522" s="11"/>
      <c r="G522" s="17"/>
      <c r="H522" s="17"/>
      <c r="I522" s="17"/>
      <c r="J522" s="17"/>
      <c r="K522" s="17"/>
      <c r="L522" s="17"/>
      <c r="M522" s="17"/>
      <c r="N522" s="17"/>
      <c r="O522" s="11"/>
      <c r="P522" s="11"/>
    </row>
    <row r="523">
      <c r="B523" s="30"/>
      <c r="C523" s="32"/>
      <c r="D523" s="33"/>
      <c r="E523" s="11"/>
      <c r="F523" s="11"/>
      <c r="G523" s="17"/>
      <c r="H523" s="17"/>
      <c r="I523" s="17"/>
      <c r="J523" s="17"/>
      <c r="K523" s="17"/>
      <c r="L523" s="17"/>
      <c r="M523" s="17"/>
      <c r="N523" s="17"/>
      <c r="O523" s="11"/>
      <c r="P523" s="11"/>
    </row>
    <row r="524">
      <c r="B524" s="30"/>
      <c r="C524" s="32"/>
      <c r="D524" s="33"/>
      <c r="E524" s="11"/>
      <c r="F524" s="11"/>
      <c r="G524" s="17"/>
      <c r="H524" s="17"/>
      <c r="I524" s="17"/>
      <c r="J524" s="17"/>
      <c r="K524" s="17"/>
      <c r="L524" s="17"/>
      <c r="M524" s="17"/>
      <c r="N524" s="17"/>
      <c r="O524" s="11"/>
      <c r="P524" s="11"/>
    </row>
    <row r="525">
      <c r="B525" s="30"/>
      <c r="C525" s="32"/>
      <c r="D525" s="33"/>
      <c r="E525" s="11"/>
      <c r="F525" s="11"/>
      <c r="G525" s="17"/>
      <c r="H525" s="17"/>
      <c r="I525" s="17"/>
      <c r="J525" s="17"/>
      <c r="K525" s="17"/>
      <c r="L525" s="17"/>
      <c r="M525" s="17"/>
      <c r="N525" s="17"/>
      <c r="O525" s="11"/>
      <c r="P525" s="11"/>
    </row>
    <row r="526">
      <c r="B526" s="30"/>
      <c r="C526" s="32"/>
      <c r="D526" s="33"/>
      <c r="E526" s="11"/>
      <c r="F526" s="11"/>
      <c r="G526" s="17"/>
      <c r="H526" s="17"/>
      <c r="I526" s="17"/>
      <c r="J526" s="17"/>
      <c r="K526" s="17"/>
      <c r="L526" s="17"/>
      <c r="M526" s="17"/>
      <c r="N526" s="17"/>
      <c r="O526" s="11"/>
      <c r="P526" s="11"/>
    </row>
    <row r="527">
      <c r="B527" s="30"/>
      <c r="C527" s="32"/>
      <c r="D527" s="33"/>
      <c r="E527" s="11"/>
      <c r="F527" s="11"/>
      <c r="G527" s="17"/>
      <c r="H527" s="17"/>
      <c r="I527" s="17"/>
      <c r="J527" s="17"/>
      <c r="K527" s="17"/>
      <c r="L527" s="17"/>
      <c r="M527" s="17"/>
      <c r="N527" s="17"/>
      <c r="O527" s="11"/>
      <c r="P527" s="11"/>
    </row>
    <row r="528">
      <c r="B528" s="30"/>
      <c r="C528" s="32"/>
      <c r="D528" s="33"/>
      <c r="E528" s="11"/>
      <c r="F528" s="11"/>
      <c r="G528" s="17"/>
      <c r="H528" s="17"/>
      <c r="I528" s="17"/>
      <c r="J528" s="17"/>
      <c r="K528" s="17"/>
      <c r="L528" s="17"/>
      <c r="M528" s="17"/>
      <c r="N528" s="17"/>
      <c r="O528" s="11"/>
      <c r="P528" s="11"/>
    </row>
    <row r="529">
      <c r="B529" s="30"/>
      <c r="C529" s="32"/>
      <c r="D529" s="33"/>
      <c r="E529" s="11"/>
      <c r="F529" s="11"/>
      <c r="G529" s="17"/>
      <c r="H529" s="17"/>
      <c r="I529" s="17"/>
      <c r="J529" s="17"/>
      <c r="K529" s="17"/>
      <c r="L529" s="17"/>
      <c r="M529" s="17"/>
      <c r="N529" s="17"/>
      <c r="O529" s="11"/>
      <c r="P529" s="11"/>
    </row>
    <row r="530">
      <c r="B530" s="30"/>
      <c r="C530" s="32"/>
      <c r="D530" s="33"/>
      <c r="E530" s="11"/>
      <c r="F530" s="11"/>
      <c r="G530" s="17"/>
      <c r="H530" s="17"/>
      <c r="I530" s="17"/>
      <c r="J530" s="17"/>
      <c r="K530" s="17"/>
      <c r="L530" s="17"/>
      <c r="M530" s="17"/>
      <c r="N530" s="17"/>
      <c r="O530" s="11"/>
      <c r="P530" s="11"/>
    </row>
    <row r="531">
      <c r="B531" s="30"/>
      <c r="C531" s="32"/>
      <c r="D531" s="33"/>
      <c r="E531" s="11"/>
      <c r="F531" s="11"/>
      <c r="G531" s="17"/>
      <c r="H531" s="17"/>
      <c r="I531" s="17"/>
      <c r="J531" s="17"/>
      <c r="K531" s="17"/>
      <c r="L531" s="17"/>
      <c r="M531" s="17"/>
      <c r="N531" s="17"/>
      <c r="O531" s="11"/>
      <c r="P531" s="11"/>
    </row>
    <row r="532">
      <c r="B532" s="30"/>
      <c r="C532" s="32"/>
      <c r="D532" s="33"/>
      <c r="E532" s="11"/>
      <c r="F532" s="11"/>
      <c r="G532" s="17"/>
      <c r="H532" s="17"/>
      <c r="I532" s="17"/>
      <c r="J532" s="17"/>
      <c r="K532" s="17"/>
      <c r="L532" s="17"/>
      <c r="M532" s="17"/>
      <c r="N532" s="17"/>
      <c r="O532" s="11"/>
      <c r="P532" s="11"/>
    </row>
    <row r="533">
      <c r="B533" s="30"/>
      <c r="C533" s="32"/>
      <c r="D533" s="33"/>
      <c r="E533" s="11"/>
      <c r="F533" s="11"/>
      <c r="G533" s="17"/>
      <c r="H533" s="17"/>
      <c r="I533" s="17"/>
      <c r="J533" s="17"/>
      <c r="K533" s="17"/>
      <c r="L533" s="17"/>
      <c r="M533" s="17"/>
      <c r="N533" s="17"/>
      <c r="O533" s="11"/>
      <c r="P533" s="11"/>
    </row>
    <row r="534">
      <c r="B534" s="30"/>
      <c r="C534" s="32"/>
      <c r="D534" s="33"/>
      <c r="E534" s="11"/>
      <c r="F534" s="11"/>
      <c r="G534" s="17"/>
      <c r="H534" s="17"/>
      <c r="I534" s="17"/>
      <c r="J534" s="17"/>
      <c r="K534" s="17"/>
      <c r="L534" s="17"/>
      <c r="M534" s="17"/>
      <c r="N534" s="17"/>
      <c r="O534" s="11"/>
      <c r="P534" s="11"/>
    </row>
    <row r="535">
      <c r="B535" s="30"/>
      <c r="C535" s="32"/>
      <c r="D535" s="33"/>
      <c r="E535" s="11"/>
      <c r="F535" s="11"/>
      <c r="G535" s="17"/>
      <c r="H535" s="17"/>
      <c r="I535" s="17"/>
      <c r="J535" s="17"/>
      <c r="K535" s="17"/>
      <c r="L535" s="17"/>
      <c r="M535" s="17"/>
      <c r="N535" s="17"/>
      <c r="O535" s="11"/>
      <c r="P535" s="11"/>
    </row>
    <row r="536">
      <c r="B536" s="30"/>
      <c r="C536" s="32"/>
      <c r="D536" s="33"/>
      <c r="E536" s="11"/>
      <c r="F536" s="11"/>
      <c r="G536" s="17"/>
      <c r="H536" s="17"/>
      <c r="I536" s="17"/>
      <c r="J536" s="17"/>
      <c r="K536" s="17"/>
      <c r="L536" s="17"/>
      <c r="M536" s="17"/>
      <c r="N536" s="17"/>
      <c r="O536" s="11"/>
      <c r="P536" s="11"/>
    </row>
    <row r="537">
      <c r="B537" s="30"/>
      <c r="C537" s="32"/>
      <c r="D537" s="33"/>
      <c r="E537" s="11"/>
      <c r="F537" s="11"/>
      <c r="G537" s="17"/>
      <c r="H537" s="17"/>
      <c r="I537" s="17"/>
      <c r="J537" s="17"/>
      <c r="K537" s="17"/>
      <c r="L537" s="17"/>
      <c r="M537" s="17"/>
      <c r="N537" s="17"/>
      <c r="O537" s="11"/>
      <c r="P537" s="11"/>
    </row>
    <row r="538">
      <c r="B538" s="30"/>
      <c r="C538" s="32"/>
      <c r="D538" s="33"/>
      <c r="E538" s="11"/>
      <c r="F538" s="11"/>
      <c r="G538" s="17"/>
      <c r="H538" s="17"/>
      <c r="I538" s="17"/>
      <c r="J538" s="17"/>
      <c r="K538" s="17"/>
      <c r="L538" s="17"/>
      <c r="M538" s="17"/>
      <c r="N538" s="17"/>
      <c r="O538" s="11"/>
      <c r="P538" s="11"/>
    </row>
    <row r="539">
      <c r="B539" s="30"/>
      <c r="C539" s="32"/>
      <c r="D539" s="33"/>
      <c r="E539" s="11"/>
      <c r="F539" s="11"/>
      <c r="G539" s="17"/>
      <c r="H539" s="17"/>
      <c r="I539" s="17"/>
      <c r="J539" s="17"/>
      <c r="K539" s="17"/>
      <c r="L539" s="17"/>
      <c r="M539" s="17"/>
      <c r="N539" s="17"/>
      <c r="O539" s="11"/>
      <c r="P539" s="11"/>
    </row>
    <row r="540">
      <c r="B540" s="30"/>
      <c r="C540" s="32"/>
      <c r="D540" s="33"/>
      <c r="E540" s="11"/>
      <c r="F540" s="11"/>
      <c r="G540" s="17"/>
      <c r="H540" s="17"/>
      <c r="I540" s="17"/>
      <c r="J540" s="17"/>
      <c r="K540" s="17"/>
      <c r="L540" s="17"/>
      <c r="M540" s="17"/>
      <c r="N540" s="17"/>
      <c r="O540" s="11"/>
      <c r="P540" s="11"/>
    </row>
    <row r="541">
      <c r="B541" s="30"/>
      <c r="C541" s="32"/>
      <c r="D541" s="33"/>
      <c r="E541" s="11"/>
      <c r="F541" s="11"/>
      <c r="G541" s="17"/>
      <c r="H541" s="17"/>
      <c r="I541" s="17"/>
      <c r="J541" s="17"/>
      <c r="K541" s="17"/>
      <c r="L541" s="17"/>
      <c r="M541" s="17"/>
      <c r="N541" s="17"/>
      <c r="O541" s="11"/>
      <c r="P541" s="11"/>
    </row>
    <row r="542">
      <c r="B542" s="30"/>
      <c r="C542" s="32"/>
      <c r="D542" s="33"/>
      <c r="E542" s="11"/>
      <c r="F542" s="11"/>
      <c r="G542" s="17"/>
      <c r="H542" s="17"/>
      <c r="I542" s="17"/>
      <c r="J542" s="17"/>
      <c r="K542" s="17"/>
      <c r="L542" s="17"/>
      <c r="M542" s="17"/>
      <c r="N542" s="17"/>
      <c r="O542" s="11"/>
      <c r="P542" s="11"/>
    </row>
    <row r="543">
      <c r="B543" s="30"/>
      <c r="C543" s="32"/>
      <c r="D543" s="33"/>
      <c r="E543" s="11"/>
      <c r="F543" s="11"/>
      <c r="G543" s="17"/>
      <c r="H543" s="17"/>
      <c r="I543" s="17"/>
      <c r="J543" s="17"/>
      <c r="K543" s="17"/>
      <c r="L543" s="17"/>
      <c r="M543" s="17"/>
      <c r="N543" s="17"/>
      <c r="O543" s="11"/>
      <c r="P543" s="11"/>
    </row>
    <row r="544">
      <c r="B544" s="30"/>
      <c r="C544" s="32"/>
      <c r="D544" s="33"/>
      <c r="E544" s="11"/>
      <c r="F544" s="11"/>
      <c r="G544" s="17"/>
      <c r="H544" s="17"/>
      <c r="I544" s="17"/>
      <c r="J544" s="17"/>
      <c r="K544" s="17"/>
      <c r="L544" s="17"/>
      <c r="M544" s="17"/>
      <c r="N544" s="17"/>
      <c r="O544" s="11"/>
      <c r="P544" s="11"/>
    </row>
    <row r="545">
      <c r="B545" s="30"/>
      <c r="C545" s="32"/>
      <c r="D545" s="33"/>
      <c r="E545" s="11"/>
      <c r="F545" s="11"/>
      <c r="G545" s="17"/>
      <c r="H545" s="17"/>
      <c r="I545" s="17"/>
      <c r="J545" s="17"/>
      <c r="K545" s="17"/>
      <c r="L545" s="17"/>
      <c r="M545" s="17"/>
      <c r="N545" s="17"/>
      <c r="O545" s="11"/>
      <c r="P545" s="11"/>
    </row>
    <row r="546">
      <c r="B546" s="30"/>
      <c r="C546" s="32"/>
      <c r="D546" s="33"/>
      <c r="E546" s="11"/>
      <c r="F546" s="11"/>
      <c r="G546" s="17"/>
      <c r="H546" s="17"/>
      <c r="I546" s="17"/>
      <c r="J546" s="17"/>
      <c r="K546" s="17"/>
      <c r="L546" s="17"/>
      <c r="M546" s="17"/>
      <c r="N546" s="17"/>
      <c r="O546" s="11"/>
      <c r="P546" s="11"/>
    </row>
    <row r="547">
      <c r="B547" s="30"/>
      <c r="C547" s="32"/>
      <c r="D547" s="33"/>
      <c r="E547" s="11"/>
      <c r="F547" s="11"/>
      <c r="G547" s="17"/>
      <c r="H547" s="17"/>
      <c r="I547" s="17"/>
      <c r="J547" s="17"/>
      <c r="K547" s="17"/>
      <c r="L547" s="17"/>
      <c r="M547" s="17"/>
      <c r="N547" s="17"/>
      <c r="O547" s="11"/>
      <c r="P547" s="11"/>
    </row>
    <row r="548">
      <c r="B548" s="30"/>
      <c r="C548" s="32"/>
      <c r="D548" s="33"/>
      <c r="E548" s="11"/>
      <c r="F548" s="11"/>
      <c r="G548" s="17"/>
      <c r="H548" s="17"/>
      <c r="I548" s="17"/>
      <c r="J548" s="17"/>
      <c r="K548" s="17"/>
      <c r="L548" s="17"/>
      <c r="M548" s="17"/>
      <c r="N548" s="17"/>
      <c r="O548" s="11"/>
      <c r="P548" s="11"/>
    </row>
    <row r="549">
      <c r="B549" s="30"/>
      <c r="C549" s="32"/>
      <c r="D549" s="33"/>
      <c r="E549" s="11"/>
      <c r="F549" s="11"/>
      <c r="G549" s="17"/>
      <c r="H549" s="17"/>
      <c r="I549" s="17"/>
      <c r="J549" s="17"/>
      <c r="K549" s="17"/>
      <c r="L549" s="17"/>
      <c r="M549" s="17"/>
      <c r="N549" s="17"/>
      <c r="O549" s="11"/>
      <c r="P549" s="11"/>
    </row>
    <row r="550">
      <c r="B550" s="30"/>
      <c r="C550" s="32"/>
      <c r="D550" s="33"/>
      <c r="E550" s="11"/>
      <c r="F550" s="11"/>
      <c r="G550" s="17"/>
      <c r="H550" s="17"/>
      <c r="I550" s="17"/>
      <c r="J550" s="17"/>
      <c r="K550" s="17"/>
      <c r="L550" s="17"/>
      <c r="M550" s="17"/>
      <c r="N550" s="17"/>
      <c r="O550" s="11"/>
      <c r="P550" s="11"/>
    </row>
    <row r="551">
      <c r="B551" s="30"/>
      <c r="C551" s="32"/>
      <c r="D551" s="33"/>
      <c r="E551" s="11"/>
      <c r="F551" s="11"/>
      <c r="G551" s="17"/>
      <c r="H551" s="17"/>
      <c r="I551" s="17"/>
      <c r="J551" s="17"/>
      <c r="K551" s="17"/>
      <c r="L551" s="17"/>
      <c r="M551" s="17"/>
      <c r="N551" s="17"/>
      <c r="O551" s="11"/>
      <c r="P551" s="11"/>
    </row>
    <row r="552">
      <c r="B552" s="30"/>
      <c r="C552" s="32"/>
      <c r="D552" s="33"/>
      <c r="E552" s="11"/>
      <c r="F552" s="11"/>
      <c r="G552" s="17"/>
      <c r="H552" s="17"/>
      <c r="I552" s="17"/>
      <c r="J552" s="17"/>
      <c r="K552" s="17"/>
      <c r="L552" s="17"/>
      <c r="M552" s="17"/>
      <c r="N552" s="17"/>
      <c r="O552" s="11"/>
      <c r="P552" s="11"/>
    </row>
    <row r="553">
      <c r="B553" s="30"/>
      <c r="C553" s="32"/>
      <c r="D553" s="33"/>
      <c r="E553" s="11"/>
      <c r="F553" s="11"/>
      <c r="G553" s="17"/>
      <c r="H553" s="17"/>
      <c r="I553" s="17"/>
      <c r="J553" s="17"/>
      <c r="K553" s="17"/>
      <c r="L553" s="17"/>
      <c r="M553" s="17"/>
      <c r="N553" s="17"/>
      <c r="O553" s="11"/>
      <c r="P553" s="11"/>
    </row>
    <row r="554">
      <c r="B554" s="30"/>
      <c r="C554" s="32"/>
      <c r="D554" s="33"/>
      <c r="E554" s="11"/>
      <c r="F554" s="11"/>
      <c r="G554" s="17"/>
      <c r="H554" s="17"/>
      <c r="I554" s="17"/>
      <c r="J554" s="17"/>
      <c r="K554" s="17"/>
      <c r="L554" s="17"/>
      <c r="M554" s="17"/>
      <c r="N554" s="17"/>
      <c r="O554" s="11"/>
      <c r="P554" s="11"/>
    </row>
    <row r="555">
      <c r="B555" s="30"/>
      <c r="C555" s="32"/>
      <c r="D555" s="33"/>
      <c r="E555" s="11"/>
      <c r="F555" s="11"/>
      <c r="G555" s="17"/>
      <c r="H555" s="17"/>
      <c r="I555" s="17"/>
      <c r="J555" s="17"/>
      <c r="K555" s="17"/>
      <c r="L555" s="17"/>
      <c r="M555" s="17"/>
      <c r="N555" s="17"/>
      <c r="O555" s="11"/>
      <c r="P555" s="11"/>
    </row>
    <row r="556">
      <c r="B556" s="30"/>
      <c r="C556" s="32"/>
      <c r="D556" s="33"/>
      <c r="E556" s="11"/>
      <c r="F556" s="11"/>
      <c r="G556" s="17"/>
      <c r="H556" s="17"/>
      <c r="I556" s="17"/>
      <c r="J556" s="17"/>
      <c r="K556" s="17"/>
      <c r="L556" s="17"/>
      <c r="M556" s="17"/>
      <c r="N556" s="17"/>
      <c r="O556" s="11"/>
      <c r="P556" s="11"/>
    </row>
    <row r="557">
      <c r="B557" s="30"/>
      <c r="C557" s="32"/>
      <c r="D557" s="33"/>
      <c r="E557" s="11"/>
      <c r="F557" s="11"/>
      <c r="G557" s="17"/>
      <c r="H557" s="17"/>
      <c r="I557" s="17"/>
      <c r="J557" s="17"/>
      <c r="K557" s="17"/>
      <c r="L557" s="17"/>
      <c r="M557" s="17"/>
      <c r="N557" s="17"/>
      <c r="O557" s="11"/>
      <c r="P557" s="11"/>
    </row>
    <row r="558">
      <c r="B558" s="30"/>
      <c r="C558" s="32"/>
      <c r="D558" s="33"/>
      <c r="E558" s="11"/>
      <c r="F558" s="11"/>
      <c r="G558" s="17"/>
      <c r="H558" s="17"/>
      <c r="I558" s="17"/>
      <c r="J558" s="17"/>
      <c r="K558" s="17"/>
      <c r="L558" s="17"/>
      <c r="M558" s="17"/>
      <c r="N558" s="17"/>
      <c r="O558" s="11"/>
      <c r="P558" s="11"/>
    </row>
    <row r="559">
      <c r="B559" s="30"/>
      <c r="C559" s="32"/>
      <c r="D559" s="33"/>
      <c r="E559" s="11"/>
      <c r="F559" s="11"/>
      <c r="G559" s="17"/>
      <c r="H559" s="17"/>
      <c r="I559" s="17"/>
      <c r="J559" s="17"/>
      <c r="K559" s="17"/>
      <c r="L559" s="17"/>
      <c r="M559" s="17"/>
      <c r="N559" s="17"/>
      <c r="O559" s="11"/>
      <c r="P559" s="11"/>
    </row>
    <row r="560">
      <c r="B560" s="30"/>
      <c r="C560" s="32"/>
      <c r="D560" s="33"/>
      <c r="E560" s="11"/>
      <c r="F560" s="11"/>
      <c r="G560" s="17"/>
      <c r="H560" s="17"/>
      <c r="I560" s="17"/>
      <c r="J560" s="17"/>
      <c r="K560" s="17"/>
      <c r="L560" s="17"/>
      <c r="M560" s="17"/>
      <c r="N560" s="17"/>
      <c r="O560" s="11"/>
      <c r="P560" s="11"/>
    </row>
    <row r="561">
      <c r="B561" s="30"/>
      <c r="C561" s="32"/>
      <c r="D561" s="33"/>
      <c r="E561" s="11"/>
      <c r="F561" s="11"/>
      <c r="G561" s="17"/>
      <c r="H561" s="17"/>
      <c r="I561" s="17"/>
      <c r="J561" s="17"/>
      <c r="K561" s="17"/>
      <c r="L561" s="17"/>
      <c r="M561" s="17"/>
      <c r="N561" s="17"/>
      <c r="O561" s="11"/>
      <c r="P561" s="11"/>
    </row>
    <row r="562">
      <c r="B562" s="30"/>
      <c r="C562" s="32"/>
      <c r="D562" s="33"/>
      <c r="E562" s="11"/>
      <c r="F562" s="11"/>
      <c r="G562" s="17"/>
      <c r="H562" s="17"/>
      <c r="I562" s="17"/>
      <c r="J562" s="17"/>
      <c r="K562" s="17"/>
      <c r="L562" s="17"/>
      <c r="M562" s="17"/>
      <c r="N562" s="17"/>
      <c r="O562" s="11"/>
      <c r="P562" s="11"/>
    </row>
    <row r="563">
      <c r="B563" s="30"/>
      <c r="C563" s="32"/>
      <c r="D563" s="33"/>
      <c r="E563" s="11"/>
      <c r="F563" s="11"/>
      <c r="G563" s="17"/>
      <c r="H563" s="17"/>
      <c r="I563" s="17"/>
      <c r="J563" s="17"/>
      <c r="K563" s="17"/>
      <c r="L563" s="17"/>
      <c r="M563" s="17"/>
      <c r="N563" s="17"/>
      <c r="O563" s="11"/>
      <c r="P563" s="11"/>
    </row>
    <row r="564">
      <c r="B564" s="30"/>
      <c r="C564" s="32"/>
      <c r="D564" s="33"/>
      <c r="E564" s="11"/>
      <c r="F564" s="11"/>
      <c r="G564" s="17"/>
      <c r="H564" s="17"/>
      <c r="I564" s="17"/>
      <c r="J564" s="17"/>
      <c r="K564" s="17"/>
      <c r="L564" s="17"/>
      <c r="M564" s="17"/>
      <c r="N564" s="17"/>
      <c r="O564" s="11"/>
      <c r="P564" s="11"/>
    </row>
    <row r="565">
      <c r="B565" s="30"/>
      <c r="C565" s="32"/>
      <c r="D565" s="33"/>
      <c r="E565" s="11"/>
      <c r="F565" s="11"/>
      <c r="G565" s="17"/>
      <c r="H565" s="17"/>
      <c r="I565" s="17"/>
      <c r="J565" s="17"/>
      <c r="K565" s="17"/>
      <c r="L565" s="17"/>
      <c r="M565" s="17"/>
      <c r="N565" s="17"/>
      <c r="O565" s="11"/>
      <c r="P565" s="11"/>
    </row>
    <row r="566">
      <c r="B566" s="30"/>
      <c r="C566" s="32"/>
      <c r="D566" s="33"/>
      <c r="E566" s="11"/>
      <c r="F566" s="11"/>
      <c r="G566" s="17"/>
      <c r="H566" s="17"/>
      <c r="I566" s="17"/>
      <c r="J566" s="17"/>
      <c r="K566" s="17"/>
      <c r="L566" s="17"/>
      <c r="M566" s="17"/>
      <c r="N566" s="17"/>
      <c r="O566" s="11"/>
      <c r="P566" s="11"/>
    </row>
    <row r="567">
      <c r="B567" s="30"/>
      <c r="C567" s="32"/>
      <c r="D567" s="33"/>
      <c r="E567" s="11"/>
      <c r="F567" s="11"/>
      <c r="G567" s="17"/>
      <c r="H567" s="17"/>
      <c r="I567" s="17"/>
      <c r="J567" s="17"/>
      <c r="K567" s="17"/>
      <c r="L567" s="17"/>
      <c r="M567" s="17"/>
      <c r="N567" s="17"/>
      <c r="O567" s="11"/>
      <c r="P567" s="11"/>
    </row>
    <row r="568">
      <c r="B568" s="30"/>
      <c r="C568" s="32"/>
      <c r="D568" s="33"/>
      <c r="E568" s="11"/>
      <c r="F568" s="11"/>
      <c r="G568" s="17"/>
      <c r="H568" s="17"/>
      <c r="I568" s="17"/>
      <c r="J568" s="17"/>
      <c r="K568" s="17"/>
      <c r="L568" s="17"/>
      <c r="M568" s="17"/>
      <c r="N568" s="17"/>
      <c r="O568" s="11"/>
      <c r="P568" s="11"/>
    </row>
    <row r="569">
      <c r="B569" s="30"/>
      <c r="C569" s="32"/>
      <c r="D569" s="33"/>
      <c r="E569" s="11"/>
      <c r="F569" s="11"/>
      <c r="G569" s="17"/>
      <c r="H569" s="17"/>
      <c r="I569" s="17"/>
      <c r="J569" s="17"/>
      <c r="K569" s="17"/>
      <c r="L569" s="17"/>
      <c r="M569" s="17"/>
      <c r="N569" s="17"/>
      <c r="O569" s="11"/>
      <c r="P569" s="11"/>
    </row>
    <row r="570">
      <c r="B570" s="30"/>
      <c r="C570" s="32"/>
      <c r="D570" s="33"/>
      <c r="E570" s="11"/>
      <c r="F570" s="11"/>
      <c r="G570" s="17"/>
      <c r="H570" s="17"/>
      <c r="I570" s="17"/>
      <c r="J570" s="17"/>
      <c r="K570" s="17"/>
      <c r="L570" s="17"/>
      <c r="M570" s="17"/>
      <c r="N570" s="17"/>
      <c r="O570" s="11"/>
      <c r="P570" s="11"/>
    </row>
    <row r="571">
      <c r="B571" s="30"/>
      <c r="C571" s="32"/>
      <c r="D571" s="33"/>
      <c r="E571" s="11"/>
      <c r="F571" s="11"/>
      <c r="G571" s="17"/>
      <c r="H571" s="17"/>
      <c r="I571" s="17"/>
      <c r="J571" s="17"/>
      <c r="K571" s="17"/>
      <c r="L571" s="17"/>
      <c r="M571" s="17"/>
      <c r="N571" s="17"/>
      <c r="O571" s="11"/>
      <c r="P571" s="11"/>
    </row>
    <row r="572">
      <c r="B572" s="30"/>
      <c r="C572" s="32"/>
      <c r="D572" s="33"/>
      <c r="E572" s="11"/>
      <c r="F572" s="11"/>
      <c r="G572" s="17"/>
      <c r="H572" s="17"/>
      <c r="I572" s="17"/>
      <c r="J572" s="17"/>
      <c r="K572" s="17"/>
      <c r="L572" s="17"/>
      <c r="M572" s="17"/>
      <c r="N572" s="17"/>
      <c r="O572" s="11"/>
      <c r="P572" s="11"/>
    </row>
    <row r="573">
      <c r="B573" s="30"/>
      <c r="C573" s="32"/>
      <c r="D573" s="33"/>
      <c r="E573" s="11"/>
      <c r="F573" s="11"/>
      <c r="G573" s="17"/>
      <c r="H573" s="17"/>
      <c r="I573" s="17"/>
      <c r="J573" s="17"/>
      <c r="K573" s="17"/>
      <c r="L573" s="17"/>
      <c r="M573" s="17"/>
      <c r="N573" s="17"/>
      <c r="O573" s="11"/>
      <c r="P573" s="11"/>
    </row>
    <row r="574">
      <c r="B574" s="30"/>
      <c r="C574" s="32"/>
      <c r="D574" s="33"/>
      <c r="E574" s="11"/>
      <c r="F574" s="11"/>
      <c r="G574" s="17"/>
      <c r="H574" s="17"/>
      <c r="I574" s="17"/>
      <c r="J574" s="17"/>
      <c r="K574" s="17"/>
      <c r="L574" s="17"/>
      <c r="M574" s="17"/>
      <c r="N574" s="17"/>
      <c r="O574" s="11"/>
      <c r="P574" s="11"/>
    </row>
    <row r="575">
      <c r="B575" s="30"/>
      <c r="C575" s="32"/>
      <c r="D575" s="33"/>
      <c r="E575" s="11"/>
      <c r="F575" s="11"/>
      <c r="G575" s="17"/>
      <c r="H575" s="17"/>
      <c r="I575" s="17"/>
      <c r="J575" s="17"/>
      <c r="K575" s="17"/>
      <c r="L575" s="17"/>
      <c r="M575" s="17"/>
      <c r="N575" s="17"/>
      <c r="O575" s="11"/>
      <c r="P575" s="11"/>
    </row>
    <row r="576">
      <c r="B576" s="30"/>
      <c r="C576" s="32"/>
      <c r="D576" s="33"/>
      <c r="E576" s="11"/>
      <c r="F576" s="11"/>
      <c r="G576" s="17"/>
      <c r="H576" s="17"/>
      <c r="I576" s="17"/>
      <c r="J576" s="17"/>
      <c r="K576" s="17"/>
      <c r="L576" s="17"/>
      <c r="M576" s="17"/>
      <c r="N576" s="17"/>
      <c r="O576" s="11"/>
      <c r="P576" s="11"/>
    </row>
    <row r="577">
      <c r="B577" s="30"/>
      <c r="C577" s="32"/>
      <c r="D577" s="33"/>
      <c r="E577" s="11"/>
      <c r="F577" s="11"/>
      <c r="G577" s="17"/>
      <c r="H577" s="17"/>
      <c r="I577" s="17"/>
      <c r="J577" s="17"/>
      <c r="K577" s="17"/>
      <c r="L577" s="17"/>
      <c r="M577" s="17"/>
      <c r="N577" s="17"/>
      <c r="O577" s="11"/>
      <c r="P577" s="11"/>
    </row>
    <row r="578">
      <c r="B578" s="30"/>
      <c r="C578" s="32"/>
      <c r="D578" s="33"/>
      <c r="E578" s="11"/>
      <c r="F578" s="11"/>
      <c r="G578" s="17"/>
      <c r="H578" s="17"/>
      <c r="I578" s="17"/>
      <c r="J578" s="17"/>
      <c r="K578" s="17"/>
      <c r="L578" s="17"/>
      <c r="M578" s="17"/>
      <c r="N578" s="17"/>
      <c r="O578" s="11"/>
      <c r="P578" s="11"/>
    </row>
    <row r="579">
      <c r="B579" s="30"/>
      <c r="C579" s="32"/>
      <c r="D579" s="33"/>
      <c r="E579" s="11"/>
      <c r="F579" s="11"/>
      <c r="G579" s="17"/>
      <c r="H579" s="17"/>
      <c r="I579" s="17"/>
      <c r="J579" s="17"/>
      <c r="K579" s="17"/>
      <c r="L579" s="17"/>
      <c r="M579" s="17"/>
      <c r="N579" s="17"/>
      <c r="O579" s="11"/>
      <c r="P579" s="11"/>
    </row>
    <row r="580">
      <c r="B580" s="30"/>
      <c r="C580" s="32"/>
      <c r="D580" s="33"/>
      <c r="E580" s="11"/>
      <c r="F580" s="11"/>
      <c r="G580" s="17"/>
      <c r="H580" s="17"/>
      <c r="I580" s="17"/>
      <c r="J580" s="17"/>
      <c r="K580" s="17"/>
      <c r="L580" s="17"/>
      <c r="M580" s="17"/>
      <c r="N580" s="17"/>
      <c r="O580" s="11"/>
      <c r="P580" s="11"/>
    </row>
    <row r="581">
      <c r="B581" s="30"/>
      <c r="C581" s="32"/>
      <c r="D581" s="33"/>
      <c r="E581" s="11"/>
      <c r="F581" s="11"/>
      <c r="G581" s="17"/>
      <c r="H581" s="17"/>
      <c r="I581" s="17"/>
      <c r="J581" s="17"/>
      <c r="K581" s="17"/>
      <c r="L581" s="17"/>
      <c r="M581" s="17"/>
      <c r="N581" s="17"/>
      <c r="O581" s="11"/>
      <c r="P581" s="11"/>
    </row>
    <row r="582">
      <c r="B582" s="30"/>
      <c r="C582" s="32"/>
      <c r="D582" s="33"/>
      <c r="E582" s="11"/>
      <c r="F582" s="11"/>
      <c r="G582" s="17"/>
      <c r="H582" s="17"/>
      <c r="I582" s="17"/>
      <c r="J582" s="17"/>
      <c r="K582" s="17"/>
      <c r="L582" s="17"/>
      <c r="M582" s="17"/>
      <c r="N582" s="17"/>
      <c r="O582" s="11"/>
      <c r="P582" s="11"/>
    </row>
    <row r="583">
      <c r="B583" s="30"/>
      <c r="C583" s="32"/>
      <c r="D583" s="33"/>
      <c r="E583" s="11"/>
      <c r="F583" s="11"/>
      <c r="G583" s="17"/>
      <c r="H583" s="17"/>
      <c r="I583" s="17"/>
      <c r="J583" s="17"/>
      <c r="K583" s="17"/>
      <c r="L583" s="17"/>
      <c r="M583" s="17"/>
      <c r="N583" s="17"/>
      <c r="O583" s="11"/>
      <c r="P583" s="11"/>
    </row>
    <row r="584">
      <c r="B584" s="30"/>
      <c r="C584" s="32"/>
      <c r="D584" s="33"/>
      <c r="E584" s="11"/>
      <c r="F584" s="11"/>
      <c r="G584" s="17"/>
      <c r="H584" s="17"/>
      <c r="I584" s="17"/>
      <c r="J584" s="17"/>
      <c r="K584" s="17"/>
      <c r="L584" s="17"/>
      <c r="M584" s="17"/>
      <c r="N584" s="17"/>
      <c r="O584" s="11"/>
      <c r="P584" s="11"/>
    </row>
    <row r="585">
      <c r="B585" s="30"/>
      <c r="C585" s="32"/>
      <c r="D585" s="33"/>
      <c r="E585" s="11"/>
      <c r="F585" s="11"/>
      <c r="G585" s="17"/>
      <c r="H585" s="17"/>
      <c r="I585" s="17"/>
      <c r="J585" s="17"/>
      <c r="K585" s="17"/>
      <c r="L585" s="17"/>
      <c r="M585" s="17"/>
      <c r="N585" s="17"/>
      <c r="O585" s="11"/>
      <c r="P585" s="11"/>
    </row>
    <row r="586">
      <c r="B586" s="30"/>
      <c r="C586" s="32"/>
      <c r="D586" s="33"/>
      <c r="E586" s="11"/>
      <c r="F586" s="11"/>
      <c r="G586" s="17"/>
      <c r="H586" s="17"/>
      <c r="I586" s="17"/>
      <c r="J586" s="17"/>
      <c r="K586" s="17"/>
      <c r="L586" s="17"/>
      <c r="M586" s="17"/>
      <c r="N586" s="17"/>
      <c r="O586" s="11"/>
      <c r="P586" s="11"/>
    </row>
    <row r="587">
      <c r="B587" s="30"/>
      <c r="C587" s="32"/>
      <c r="D587" s="33"/>
      <c r="E587" s="11"/>
      <c r="F587" s="11"/>
      <c r="G587" s="17"/>
      <c r="H587" s="17"/>
      <c r="I587" s="17"/>
      <c r="J587" s="17"/>
      <c r="K587" s="17"/>
      <c r="L587" s="17"/>
      <c r="M587" s="17"/>
      <c r="N587" s="17"/>
      <c r="O587" s="11"/>
      <c r="P587" s="11"/>
    </row>
    <row r="588">
      <c r="B588" s="30"/>
      <c r="C588" s="32"/>
      <c r="D588" s="33"/>
      <c r="E588" s="11"/>
      <c r="F588" s="11"/>
      <c r="G588" s="17"/>
      <c r="H588" s="17"/>
      <c r="I588" s="17"/>
      <c r="J588" s="17"/>
      <c r="K588" s="17"/>
      <c r="L588" s="17"/>
      <c r="M588" s="17"/>
      <c r="N588" s="17"/>
      <c r="O588" s="11"/>
      <c r="P588" s="11"/>
    </row>
    <row r="589">
      <c r="B589" s="30"/>
      <c r="C589" s="32"/>
      <c r="D589" s="33"/>
      <c r="E589" s="11"/>
      <c r="F589" s="11"/>
      <c r="G589" s="17"/>
      <c r="H589" s="17"/>
      <c r="I589" s="17"/>
      <c r="J589" s="17"/>
      <c r="K589" s="17"/>
      <c r="L589" s="17"/>
      <c r="M589" s="17"/>
      <c r="N589" s="17"/>
      <c r="O589" s="11"/>
      <c r="P589" s="11"/>
    </row>
    <row r="590">
      <c r="B590" s="30"/>
      <c r="C590" s="32"/>
      <c r="D590" s="33"/>
      <c r="E590" s="11"/>
      <c r="F590" s="11"/>
      <c r="G590" s="17"/>
      <c r="H590" s="17"/>
      <c r="I590" s="17"/>
      <c r="J590" s="17"/>
      <c r="K590" s="17"/>
      <c r="L590" s="17"/>
      <c r="M590" s="17"/>
      <c r="N590" s="17"/>
      <c r="O590" s="11"/>
      <c r="P590" s="11"/>
    </row>
    <row r="591">
      <c r="B591" s="30"/>
      <c r="C591" s="32"/>
      <c r="D591" s="33"/>
      <c r="E591" s="11"/>
      <c r="F591" s="11"/>
      <c r="G591" s="17"/>
      <c r="H591" s="17"/>
      <c r="I591" s="17"/>
      <c r="J591" s="17"/>
      <c r="K591" s="17"/>
      <c r="L591" s="17"/>
      <c r="M591" s="17"/>
      <c r="N591" s="17"/>
      <c r="O591" s="11"/>
      <c r="P591" s="11"/>
    </row>
    <row r="592">
      <c r="B592" s="30"/>
      <c r="C592" s="32"/>
      <c r="D592" s="33"/>
      <c r="E592" s="11"/>
      <c r="F592" s="11"/>
      <c r="G592" s="17"/>
      <c r="H592" s="17"/>
      <c r="I592" s="17"/>
      <c r="J592" s="17"/>
      <c r="K592" s="17"/>
      <c r="L592" s="17"/>
      <c r="M592" s="17"/>
      <c r="N592" s="17"/>
      <c r="O592" s="11"/>
      <c r="P592" s="11"/>
    </row>
    <row r="593">
      <c r="B593" s="30"/>
      <c r="C593" s="32"/>
      <c r="D593" s="33"/>
      <c r="E593" s="11"/>
      <c r="F593" s="11"/>
      <c r="G593" s="17"/>
      <c r="H593" s="17"/>
      <c r="I593" s="17"/>
      <c r="J593" s="17"/>
      <c r="K593" s="17"/>
      <c r="L593" s="17"/>
      <c r="M593" s="17"/>
      <c r="N593" s="17"/>
      <c r="O593" s="11"/>
      <c r="P593" s="11"/>
    </row>
    <row r="594">
      <c r="B594" s="30"/>
      <c r="C594" s="32"/>
      <c r="D594" s="33"/>
      <c r="E594" s="11"/>
      <c r="F594" s="11"/>
      <c r="G594" s="17"/>
      <c r="H594" s="17"/>
      <c r="I594" s="17"/>
      <c r="J594" s="17"/>
      <c r="K594" s="17"/>
      <c r="L594" s="17"/>
      <c r="M594" s="17"/>
      <c r="N594" s="17"/>
      <c r="O594" s="11"/>
      <c r="P594" s="11"/>
    </row>
    <row r="595">
      <c r="B595" s="30"/>
      <c r="C595" s="32"/>
      <c r="D595" s="33"/>
      <c r="E595" s="11"/>
      <c r="F595" s="11"/>
      <c r="G595" s="17"/>
      <c r="H595" s="17"/>
      <c r="I595" s="17"/>
      <c r="J595" s="17"/>
      <c r="K595" s="17"/>
      <c r="L595" s="17"/>
      <c r="M595" s="17"/>
      <c r="N595" s="17"/>
      <c r="O595" s="11"/>
      <c r="P595" s="11"/>
    </row>
    <row r="596">
      <c r="B596" s="30"/>
      <c r="C596" s="32"/>
      <c r="D596" s="33"/>
      <c r="E596" s="11"/>
      <c r="F596" s="11"/>
      <c r="G596" s="17"/>
      <c r="H596" s="17"/>
      <c r="I596" s="17"/>
      <c r="J596" s="17"/>
      <c r="K596" s="17"/>
      <c r="L596" s="17"/>
      <c r="M596" s="17"/>
      <c r="N596" s="17"/>
      <c r="O596" s="11"/>
      <c r="P596" s="11"/>
    </row>
    <row r="597">
      <c r="B597" s="30"/>
      <c r="C597" s="32"/>
      <c r="D597" s="33"/>
      <c r="E597" s="11"/>
      <c r="F597" s="11"/>
      <c r="G597" s="17"/>
      <c r="H597" s="17"/>
      <c r="I597" s="17"/>
      <c r="J597" s="17"/>
      <c r="K597" s="17"/>
      <c r="L597" s="17"/>
      <c r="M597" s="17"/>
      <c r="N597" s="17"/>
      <c r="O597" s="11"/>
      <c r="P597" s="11"/>
    </row>
    <row r="598">
      <c r="B598" s="30"/>
      <c r="C598" s="32"/>
      <c r="D598" s="33"/>
      <c r="E598" s="11"/>
      <c r="F598" s="11"/>
      <c r="G598" s="17"/>
      <c r="H598" s="17"/>
      <c r="I598" s="17"/>
      <c r="J598" s="17"/>
      <c r="K598" s="17"/>
      <c r="L598" s="17"/>
      <c r="M598" s="17"/>
      <c r="N598" s="17"/>
      <c r="O598" s="11"/>
      <c r="P598" s="11"/>
    </row>
    <row r="599">
      <c r="B599" s="30"/>
      <c r="C599" s="32"/>
      <c r="D599" s="33"/>
      <c r="E599" s="11"/>
      <c r="F599" s="11"/>
      <c r="G599" s="17"/>
      <c r="H599" s="17"/>
      <c r="I599" s="17"/>
      <c r="J599" s="17"/>
      <c r="K599" s="17"/>
      <c r="L599" s="17"/>
      <c r="M599" s="17"/>
      <c r="N599" s="17"/>
      <c r="O599" s="11"/>
      <c r="P599" s="11"/>
    </row>
    <row r="600">
      <c r="B600" s="30"/>
      <c r="C600" s="32"/>
      <c r="D600" s="33"/>
      <c r="E600" s="11"/>
      <c r="F600" s="11"/>
      <c r="G600" s="17"/>
      <c r="H600" s="17"/>
      <c r="I600" s="17"/>
      <c r="J600" s="17"/>
      <c r="K600" s="17"/>
      <c r="L600" s="17"/>
      <c r="M600" s="17"/>
      <c r="N600" s="17"/>
      <c r="O600" s="11"/>
      <c r="P600" s="11"/>
    </row>
    <row r="601">
      <c r="B601" s="30"/>
      <c r="C601" s="32"/>
      <c r="D601" s="33"/>
      <c r="E601" s="11"/>
      <c r="F601" s="11"/>
      <c r="G601" s="17"/>
      <c r="H601" s="17"/>
      <c r="I601" s="17"/>
      <c r="J601" s="17"/>
      <c r="K601" s="17"/>
      <c r="L601" s="17"/>
      <c r="M601" s="17"/>
      <c r="N601" s="17"/>
      <c r="O601" s="11"/>
      <c r="P601" s="11"/>
    </row>
    <row r="602">
      <c r="B602" s="30"/>
      <c r="C602" s="32"/>
      <c r="D602" s="33"/>
      <c r="E602" s="11"/>
      <c r="F602" s="11"/>
      <c r="G602" s="17"/>
      <c r="H602" s="17"/>
      <c r="I602" s="17"/>
      <c r="J602" s="17"/>
      <c r="K602" s="17"/>
      <c r="L602" s="17"/>
      <c r="M602" s="17"/>
      <c r="N602" s="17"/>
      <c r="O602" s="11"/>
      <c r="P602" s="11"/>
    </row>
    <row r="603">
      <c r="B603" s="30"/>
      <c r="C603" s="32"/>
      <c r="D603" s="33"/>
      <c r="E603" s="11"/>
      <c r="F603" s="11"/>
      <c r="G603" s="17"/>
      <c r="H603" s="17"/>
      <c r="I603" s="17"/>
      <c r="J603" s="17"/>
      <c r="K603" s="17"/>
      <c r="L603" s="17"/>
      <c r="M603" s="17"/>
      <c r="N603" s="17"/>
      <c r="O603" s="11"/>
      <c r="P603" s="11"/>
    </row>
    <row r="604">
      <c r="B604" s="30"/>
      <c r="C604" s="32"/>
      <c r="D604" s="33"/>
      <c r="E604" s="11"/>
      <c r="F604" s="11"/>
      <c r="G604" s="17"/>
      <c r="H604" s="17"/>
      <c r="I604" s="17"/>
      <c r="J604" s="17"/>
      <c r="K604" s="17"/>
      <c r="L604" s="17"/>
      <c r="M604" s="17"/>
      <c r="N604" s="17"/>
      <c r="O604" s="11"/>
      <c r="P604" s="11"/>
    </row>
    <row r="605">
      <c r="B605" s="30"/>
      <c r="C605" s="32"/>
      <c r="D605" s="33"/>
      <c r="E605" s="11"/>
      <c r="F605" s="11"/>
      <c r="G605" s="17"/>
      <c r="H605" s="17"/>
      <c r="I605" s="17"/>
      <c r="J605" s="17"/>
      <c r="K605" s="17"/>
      <c r="L605" s="17"/>
      <c r="M605" s="17"/>
      <c r="N605" s="17"/>
      <c r="O605" s="11"/>
      <c r="P605" s="11"/>
    </row>
    <row r="606">
      <c r="B606" s="30"/>
      <c r="C606" s="32"/>
      <c r="D606" s="33"/>
      <c r="E606" s="11"/>
      <c r="F606" s="11"/>
      <c r="G606" s="17"/>
      <c r="H606" s="17"/>
      <c r="I606" s="17"/>
      <c r="J606" s="17"/>
      <c r="K606" s="17"/>
      <c r="L606" s="17"/>
      <c r="M606" s="17"/>
      <c r="N606" s="17"/>
      <c r="O606" s="11"/>
      <c r="P606" s="11"/>
    </row>
    <row r="607">
      <c r="B607" s="30"/>
      <c r="C607" s="32"/>
      <c r="D607" s="33"/>
      <c r="E607" s="11"/>
      <c r="F607" s="11"/>
      <c r="G607" s="17"/>
      <c r="H607" s="17"/>
      <c r="I607" s="17"/>
      <c r="J607" s="17"/>
      <c r="K607" s="17"/>
      <c r="L607" s="17"/>
      <c r="M607" s="17"/>
      <c r="N607" s="17"/>
      <c r="O607" s="11"/>
      <c r="P607" s="11"/>
    </row>
    <row r="608">
      <c r="B608" s="30"/>
      <c r="C608" s="32"/>
      <c r="D608" s="33"/>
      <c r="E608" s="11"/>
      <c r="F608" s="11"/>
      <c r="G608" s="17"/>
      <c r="H608" s="17"/>
      <c r="I608" s="17"/>
      <c r="J608" s="17"/>
      <c r="K608" s="17"/>
      <c r="L608" s="17"/>
      <c r="M608" s="17"/>
      <c r="N608" s="17"/>
      <c r="O608" s="11"/>
      <c r="P608" s="11"/>
    </row>
    <row r="609">
      <c r="B609" s="30"/>
      <c r="C609" s="32"/>
      <c r="D609" s="33"/>
      <c r="E609" s="11"/>
      <c r="F609" s="11"/>
      <c r="G609" s="17"/>
      <c r="H609" s="17"/>
      <c r="I609" s="17"/>
      <c r="J609" s="17"/>
      <c r="K609" s="17"/>
      <c r="L609" s="17"/>
      <c r="M609" s="17"/>
      <c r="N609" s="17"/>
      <c r="O609" s="11"/>
      <c r="P609" s="11"/>
    </row>
    <row r="610">
      <c r="B610" s="30"/>
      <c r="C610" s="32"/>
      <c r="D610" s="33"/>
      <c r="E610" s="11"/>
      <c r="F610" s="11"/>
      <c r="G610" s="17"/>
      <c r="H610" s="17"/>
      <c r="I610" s="17"/>
      <c r="J610" s="17"/>
      <c r="K610" s="17"/>
      <c r="L610" s="17"/>
      <c r="M610" s="17"/>
      <c r="N610" s="17"/>
      <c r="O610" s="11"/>
      <c r="P610" s="11"/>
    </row>
    <row r="611">
      <c r="B611" s="30"/>
      <c r="C611" s="32"/>
      <c r="D611" s="33"/>
      <c r="E611" s="11"/>
      <c r="F611" s="11"/>
      <c r="G611" s="17"/>
      <c r="H611" s="17"/>
      <c r="I611" s="17"/>
      <c r="J611" s="17"/>
      <c r="K611" s="17"/>
      <c r="L611" s="17"/>
      <c r="M611" s="17"/>
      <c r="N611" s="17"/>
      <c r="O611" s="11"/>
      <c r="P611" s="11"/>
    </row>
    <row r="612">
      <c r="B612" s="30"/>
      <c r="C612" s="32"/>
      <c r="D612" s="33"/>
      <c r="E612" s="11"/>
      <c r="F612" s="11"/>
      <c r="G612" s="17"/>
      <c r="H612" s="17"/>
      <c r="I612" s="17"/>
      <c r="J612" s="17"/>
      <c r="K612" s="17"/>
      <c r="L612" s="17"/>
      <c r="M612" s="17"/>
      <c r="N612" s="17"/>
      <c r="O612" s="11"/>
      <c r="P612" s="11"/>
    </row>
    <row r="613">
      <c r="B613" s="30"/>
      <c r="C613" s="32"/>
      <c r="D613" s="33"/>
      <c r="E613" s="11"/>
      <c r="F613" s="11"/>
      <c r="G613" s="17"/>
      <c r="H613" s="17"/>
      <c r="I613" s="17"/>
      <c r="J613" s="17"/>
      <c r="K613" s="17"/>
      <c r="L613" s="17"/>
      <c r="M613" s="17"/>
      <c r="N613" s="17"/>
      <c r="O613" s="11"/>
      <c r="P613" s="11"/>
    </row>
    <row r="614">
      <c r="B614" s="30"/>
      <c r="C614" s="32"/>
      <c r="D614" s="33"/>
      <c r="E614" s="11"/>
      <c r="F614" s="11"/>
      <c r="G614" s="17"/>
      <c r="H614" s="17"/>
      <c r="I614" s="17"/>
      <c r="J614" s="17"/>
      <c r="K614" s="17"/>
      <c r="L614" s="17"/>
      <c r="M614" s="17"/>
      <c r="N614" s="17"/>
      <c r="O614" s="11"/>
      <c r="P614" s="11"/>
    </row>
    <row r="615">
      <c r="B615" s="30"/>
      <c r="C615" s="32"/>
      <c r="D615" s="33"/>
      <c r="E615" s="11"/>
      <c r="F615" s="11"/>
      <c r="G615" s="17"/>
      <c r="H615" s="17"/>
      <c r="I615" s="17"/>
      <c r="J615" s="17"/>
      <c r="K615" s="17"/>
      <c r="L615" s="17"/>
      <c r="M615" s="17"/>
      <c r="N615" s="17"/>
      <c r="O615" s="11"/>
      <c r="P615" s="11"/>
    </row>
    <row r="616">
      <c r="B616" s="30"/>
      <c r="C616" s="32"/>
      <c r="D616" s="33"/>
      <c r="E616" s="11"/>
      <c r="F616" s="11"/>
      <c r="G616" s="17"/>
      <c r="H616" s="17"/>
      <c r="I616" s="17"/>
      <c r="J616" s="17"/>
      <c r="K616" s="17"/>
      <c r="L616" s="17"/>
      <c r="M616" s="17"/>
      <c r="N616" s="17"/>
      <c r="O616" s="11"/>
      <c r="P616" s="11"/>
    </row>
    <row r="617">
      <c r="B617" s="30"/>
      <c r="C617" s="32"/>
      <c r="D617" s="33"/>
      <c r="E617" s="11"/>
      <c r="F617" s="11"/>
      <c r="G617" s="17"/>
      <c r="H617" s="17"/>
      <c r="I617" s="17"/>
      <c r="J617" s="17"/>
      <c r="K617" s="17"/>
      <c r="L617" s="17"/>
      <c r="M617" s="17"/>
      <c r="N617" s="17"/>
      <c r="O617" s="11"/>
      <c r="P617" s="11"/>
    </row>
    <row r="618">
      <c r="B618" s="30"/>
      <c r="C618" s="32"/>
      <c r="D618" s="33"/>
      <c r="E618" s="11"/>
      <c r="F618" s="11"/>
      <c r="G618" s="17"/>
      <c r="H618" s="17"/>
      <c r="I618" s="17"/>
      <c r="J618" s="17"/>
      <c r="K618" s="17"/>
      <c r="L618" s="17"/>
      <c r="M618" s="17"/>
      <c r="N618" s="17"/>
      <c r="O618" s="11"/>
      <c r="P618" s="11"/>
    </row>
    <row r="619">
      <c r="B619" s="30"/>
      <c r="C619" s="32"/>
      <c r="D619" s="33"/>
      <c r="E619" s="11"/>
      <c r="F619" s="11"/>
      <c r="G619" s="17"/>
      <c r="H619" s="17"/>
      <c r="I619" s="17"/>
      <c r="J619" s="17"/>
      <c r="K619" s="17"/>
      <c r="L619" s="17"/>
      <c r="M619" s="17"/>
      <c r="N619" s="17"/>
      <c r="O619" s="11"/>
      <c r="P619" s="11"/>
    </row>
    <row r="620">
      <c r="B620" s="30"/>
      <c r="C620" s="32"/>
      <c r="D620" s="33"/>
      <c r="E620" s="11"/>
      <c r="F620" s="11"/>
      <c r="G620" s="17"/>
      <c r="H620" s="17"/>
      <c r="I620" s="17"/>
      <c r="J620" s="17"/>
      <c r="K620" s="17"/>
      <c r="L620" s="17"/>
      <c r="M620" s="17"/>
      <c r="N620" s="17"/>
      <c r="O620" s="11"/>
      <c r="P620" s="11"/>
    </row>
    <row r="621">
      <c r="B621" s="30"/>
      <c r="C621" s="32"/>
      <c r="D621" s="33"/>
      <c r="E621" s="11"/>
      <c r="F621" s="11"/>
      <c r="G621" s="17"/>
      <c r="H621" s="17"/>
      <c r="I621" s="17"/>
      <c r="J621" s="17"/>
      <c r="K621" s="17"/>
      <c r="L621" s="17"/>
      <c r="M621" s="17"/>
      <c r="N621" s="17"/>
      <c r="O621" s="11"/>
      <c r="P621" s="11"/>
    </row>
    <row r="622">
      <c r="B622" s="30"/>
      <c r="C622" s="32"/>
      <c r="D622" s="33"/>
      <c r="E622" s="11"/>
      <c r="F622" s="11"/>
      <c r="G622" s="17"/>
      <c r="H622" s="17"/>
      <c r="I622" s="17"/>
      <c r="J622" s="17"/>
      <c r="K622" s="17"/>
      <c r="L622" s="17"/>
      <c r="M622" s="17"/>
      <c r="N622" s="17"/>
      <c r="O622" s="11"/>
      <c r="P622" s="11"/>
    </row>
    <row r="623">
      <c r="B623" s="30"/>
      <c r="C623" s="32"/>
      <c r="D623" s="33"/>
      <c r="E623" s="11"/>
      <c r="F623" s="11"/>
      <c r="G623" s="17"/>
      <c r="H623" s="17"/>
      <c r="I623" s="17"/>
      <c r="J623" s="17"/>
      <c r="K623" s="17"/>
      <c r="L623" s="17"/>
      <c r="M623" s="17"/>
      <c r="N623" s="17"/>
      <c r="O623" s="11"/>
      <c r="P623" s="11"/>
    </row>
    <row r="624">
      <c r="B624" s="30"/>
      <c r="C624" s="32"/>
      <c r="D624" s="33"/>
      <c r="E624" s="11"/>
      <c r="F624" s="11"/>
      <c r="G624" s="17"/>
      <c r="H624" s="17"/>
      <c r="I624" s="17"/>
      <c r="J624" s="17"/>
      <c r="K624" s="17"/>
      <c r="L624" s="17"/>
      <c r="M624" s="17"/>
      <c r="N624" s="17"/>
      <c r="O624" s="11"/>
      <c r="P624" s="11"/>
    </row>
    <row r="625">
      <c r="B625" s="30"/>
      <c r="C625" s="32"/>
      <c r="D625" s="33"/>
      <c r="E625" s="11"/>
      <c r="F625" s="11"/>
      <c r="G625" s="17"/>
      <c r="H625" s="17"/>
      <c r="I625" s="17"/>
      <c r="J625" s="17"/>
      <c r="K625" s="17"/>
      <c r="L625" s="17"/>
      <c r="M625" s="17"/>
      <c r="N625" s="17"/>
      <c r="O625" s="11"/>
      <c r="P625" s="11"/>
    </row>
    <row r="626">
      <c r="B626" s="30"/>
      <c r="C626" s="32"/>
      <c r="D626" s="33"/>
      <c r="E626" s="11"/>
      <c r="F626" s="11"/>
      <c r="G626" s="17"/>
      <c r="H626" s="17"/>
      <c r="I626" s="17"/>
      <c r="J626" s="17"/>
      <c r="K626" s="17"/>
      <c r="L626" s="17"/>
      <c r="M626" s="17"/>
      <c r="N626" s="17"/>
      <c r="O626" s="11"/>
      <c r="P626" s="11"/>
    </row>
    <row r="627">
      <c r="B627" s="30"/>
      <c r="C627" s="32"/>
      <c r="D627" s="33"/>
      <c r="E627" s="11"/>
      <c r="F627" s="11"/>
      <c r="G627" s="17"/>
      <c r="H627" s="17"/>
      <c r="I627" s="17"/>
      <c r="J627" s="17"/>
      <c r="K627" s="17"/>
      <c r="L627" s="17"/>
      <c r="M627" s="17"/>
      <c r="N627" s="17"/>
      <c r="O627" s="11"/>
      <c r="P627" s="11"/>
    </row>
    <row r="628">
      <c r="B628" s="30"/>
      <c r="C628" s="32"/>
      <c r="D628" s="33"/>
      <c r="E628" s="11"/>
      <c r="F628" s="11"/>
      <c r="G628" s="17"/>
      <c r="H628" s="17"/>
      <c r="I628" s="17"/>
      <c r="J628" s="17"/>
      <c r="K628" s="17"/>
      <c r="L628" s="17"/>
      <c r="M628" s="17"/>
      <c r="N628" s="17"/>
      <c r="O628" s="11"/>
      <c r="P628" s="11"/>
    </row>
    <row r="629">
      <c r="B629" s="30"/>
      <c r="C629" s="32"/>
      <c r="D629" s="33"/>
      <c r="E629" s="11"/>
      <c r="F629" s="11"/>
      <c r="G629" s="17"/>
      <c r="H629" s="17"/>
      <c r="I629" s="17"/>
      <c r="J629" s="17"/>
      <c r="K629" s="17"/>
      <c r="L629" s="17"/>
      <c r="M629" s="17"/>
      <c r="N629" s="17"/>
      <c r="O629" s="11"/>
      <c r="P629" s="11"/>
    </row>
    <row r="630">
      <c r="B630" s="30"/>
      <c r="C630" s="32"/>
      <c r="D630" s="33"/>
      <c r="E630" s="11"/>
      <c r="F630" s="11"/>
      <c r="G630" s="17"/>
      <c r="H630" s="17"/>
      <c r="I630" s="17"/>
      <c r="J630" s="17"/>
      <c r="K630" s="17"/>
      <c r="L630" s="17"/>
      <c r="M630" s="17"/>
      <c r="N630" s="17"/>
      <c r="O630" s="11"/>
      <c r="P630" s="11"/>
    </row>
    <row r="631">
      <c r="B631" s="30"/>
      <c r="C631" s="32"/>
      <c r="D631" s="33"/>
      <c r="E631" s="11"/>
      <c r="F631" s="11"/>
      <c r="G631" s="17"/>
      <c r="H631" s="17"/>
      <c r="I631" s="17"/>
      <c r="J631" s="17"/>
      <c r="K631" s="17"/>
      <c r="L631" s="17"/>
      <c r="M631" s="17"/>
      <c r="N631" s="17"/>
      <c r="O631" s="11"/>
      <c r="P631" s="11"/>
    </row>
    <row r="632">
      <c r="B632" s="30"/>
      <c r="C632" s="32"/>
      <c r="D632" s="33"/>
      <c r="E632" s="11"/>
      <c r="F632" s="11"/>
      <c r="G632" s="17"/>
      <c r="H632" s="17"/>
      <c r="I632" s="17"/>
      <c r="J632" s="17"/>
      <c r="K632" s="17"/>
      <c r="L632" s="17"/>
      <c r="M632" s="17"/>
      <c r="N632" s="17"/>
      <c r="O632" s="11"/>
      <c r="P632" s="11"/>
    </row>
    <row r="633">
      <c r="B633" s="30"/>
      <c r="C633" s="32"/>
      <c r="D633" s="33"/>
      <c r="E633" s="11"/>
      <c r="F633" s="11"/>
      <c r="G633" s="17"/>
      <c r="H633" s="17"/>
      <c r="I633" s="17"/>
      <c r="J633" s="17"/>
      <c r="K633" s="17"/>
      <c r="L633" s="17"/>
      <c r="M633" s="17"/>
      <c r="N633" s="17"/>
      <c r="O633" s="11"/>
      <c r="P633" s="11"/>
    </row>
    <row r="634">
      <c r="B634" s="30"/>
      <c r="C634" s="32"/>
      <c r="D634" s="33"/>
      <c r="E634" s="11"/>
      <c r="F634" s="11"/>
      <c r="G634" s="17"/>
      <c r="H634" s="17"/>
      <c r="I634" s="17"/>
      <c r="J634" s="17"/>
      <c r="K634" s="17"/>
      <c r="L634" s="17"/>
      <c r="M634" s="17"/>
      <c r="N634" s="17"/>
      <c r="O634" s="11"/>
      <c r="P634" s="11"/>
    </row>
    <row r="635">
      <c r="B635" s="30"/>
      <c r="C635" s="32"/>
      <c r="D635" s="33"/>
      <c r="E635" s="11"/>
      <c r="F635" s="11"/>
      <c r="G635" s="17"/>
      <c r="H635" s="17"/>
      <c r="I635" s="17"/>
      <c r="J635" s="17"/>
      <c r="K635" s="17"/>
      <c r="L635" s="17"/>
      <c r="M635" s="17"/>
      <c r="N635" s="17"/>
      <c r="O635" s="11"/>
      <c r="P635" s="11"/>
    </row>
    <row r="636">
      <c r="B636" s="30"/>
      <c r="C636" s="32"/>
      <c r="D636" s="33"/>
      <c r="E636" s="11"/>
      <c r="F636" s="11"/>
      <c r="G636" s="17"/>
      <c r="H636" s="17"/>
      <c r="I636" s="17"/>
      <c r="J636" s="17"/>
      <c r="K636" s="17"/>
      <c r="L636" s="17"/>
      <c r="M636" s="17"/>
      <c r="N636" s="17"/>
      <c r="O636" s="11"/>
      <c r="P636" s="11"/>
    </row>
    <row r="637">
      <c r="B637" s="30"/>
      <c r="C637" s="32"/>
      <c r="D637" s="33"/>
      <c r="E637" s="11"/>
      <c r="F637" s="11"/>
      <c r="G637" s="17"/>
      <c r="H637" s="17"/>
      <c r="I637" s="17"/>
      <c r="J637" s="17"/>
      <c r="K637" s="17"/>
      <c r="L637" s="17"/>
      <c r="M637" s="17"/>
      <c r="N637" s="17"/>
      <c r="O637" s="11"/>
      <c r="P637" s="11"/>
    </row>
    <row r="638">
      <c r="B638" s="30"/>
      <c r="C638" s="32"/>
      <c r="D638" s="33"/>
      <c r="E638" s="11"/>
      <c r="F638" s="11"/>
      <c r="G638" s="17"/>
      <c r="H638" s="17"/>
      <c r="I638" s="17"/>
      <c r="J638" s="17"/>
      <c r="K638" s="17"/>
      <c r="L638" s="17"/>
      <c r="M638" s="17"/>
      <c r="N638" s="17"/>
      <c r="O638" s="11"/>
      <c r="P638" s="11"/>
    </row>
    <row r="639">
      <c r="B639" s="30"/>
      <c r="C639" s="32"/>
      <c r="D639" s="33"/>
      <c r="E639" s="11"/>
      <c r="F639" s="11"/>
      <c r="G639" s="17"/>
      <c r="H639" s="17"/>
      <c r="I639" s="17"/>
      <c r="J639" s="17"/>
      <c r="K639" s="17"/>
      <c r="L639" s="17"/>
      <c r="M639" s="17"/>
      <c r="N639" s="17"/>
      <c r="O639" s="11"/>
      <c r="P639" s="11"/>
    </row>
    <row r="640">
      <c r="B640" s="30"/>
      <c r="C640" s="32"/>
      <c r="D640" s="33"/>
      <c r="E640" s="11"/>
      <c r="F640" s="11"/>
      <c r="G640" s="17"/>
      <c r="H640" s="17"/>
      <c r="I640" s="17"/>
      <c r="J640" s="17"/>
      <c r="K640" s="17"/>
      <c r="L640" s="17"/>
      <c r="M640" s="17"/>
      <c r="N640" s="17"/>
      <c r="O640" s="11"/>
      <c r="P640" s="11"/>
    </row>
    <row r="641">
      <c r="B641" s="30"/>
      <c r="C641" s="32"/>
      <c r="D641" s="33"/>
      <c r="E641" s="11"/>
      <c r="F641" s="11"/>
      <c r="G641" s="17"/>
      <c r="H641" s="17"/>
      <c r="I641" s="17"/>
      <c r="J641" s="17"/>
      <c r="K641" s="17"/>
      <c r="L641" s="17"/>
      <c r="M641" s="17"/>
      <c r="N641" s="17"/>
      <c r="O641" s="11"/>
      <c r="P641" s="11"/>
    </row>
    <row r="642">
      <c r="B642" s="30"/>
      <c r="C642" s="32"/>
      <c r="D642" s="33"/>
      <c r="E642" s="11"/>
      <c r="F642" s="11"/>
      <c r="G642" s="17"/>
      <c r="H642" s="17"/>
      <c r="I642" s="17"/>
      <c r="J642" s="17"/>
      <c r="K642" s="17"/>
      <c r="L642" s="17"/>
      <c r="M642" s="17"/>
      <c r="N642" s="17"/>
      <c r="O642" s="11"/>
      <c r="P642" s="11"/>
    </row>
    <row r="643">
      <c r="B643" s="30"/>
      <c r="C643" s="32"/>
      <c r="D643" s="33"/>
      <c r="E643" s="11"/>
      <c r="F643" s="11"/>
      <c r="G643" s="17"/>
      <c r="H643" s="17"/>
      <c r="I643" s="17"/>
      <c r="J643" s="17"/>
      <c r="K643" s="17"/>
      <c r="L643" s="17"/>
      <c r="M643" s="17"/>
      <c r="N643" s="17"/>
      <c r="O643" s="11"/>
      <c r="P643" s="11"/>
    </row>
    <row r="644">
      <c r="B644" s="30"/>
      <c r="C644" s="32"/>
      <c r="D644" s="33"/>
      <c r="E644" s="11"/>
      <c r="F644" s="11"/>
      <c r="G644" s="17"/>
      <c r="H644" s="17"/>
      <c r="I644" s="17"/>
      <c r="J644" s="17"/>
      <c r="K644" s="17"/>
      <c r="L644" s="17"/>
      <c r="M644" s="17"/>
      <c r="N644" s="17"/>
      <c r="O644" s="11"/>
      <c r="P644" s="11"/>
    </row>
    <row r="645">
      <c r="B645" s="30"/>
      <c r="C645" s="32"/>
      <c r="D645" s="33"/>
      <c r="E645" s="11"/>
      <c r="F645" s="11"/>
      <c r="G645" s="17"/>
      <c r="H645" s="17"/>
      <c r="I645" s="17"/>
      <c r="J645" s="17"/>
      <c r="K645" s="17"/>
      <c r="L645" s="17"/>
      <c r="M645" s="17"/>
      <c r="N645" s="17"/>
      <c r="O645" s="11"/>
      <c r="P645" s="11"/>
    </row>
    <row r="646">
      <c r="B646" s="30"/>
      <c r="C646" s="32"/>
      <c r="D646" s="33"/>
      <c r="E646" s="11"/>
      <c r="F646" s="11"/>
      <c r="G646" s="17"/>
      <c r="H646" s="17"/>
      <c r="I646" s="17"/>
      <c r="J646" s="17"/>
      <c r="K646" s="17"/>
      <c r="L646" s="17"/>
      <c r="M646" s="17"/>
      <c r="N646" s="17"/>
      <c r="O646" s="11"/>
      <c r="P646" s="11"/>
    </row>
    <row r="647">
      <c r="B647" s="30"/>
      <c r="C647" s="32"/>
      <c r="D647" s="33"/>
      <c r="E647" s="11"/>
      <c r="F647" s="11"/>
      <c r="G647" s="17"/>
      <c r="H647" s="17"/>
      <c r="I647" s="17"/>
      <c r="J647" s="17"/>
      <c r="K647" s="17"/>
      <c r="L647" s="17"/>
      <c r="M647" s="17"/>
      <c r="N647" s="17"/>
      <c r="O647" s="11"/>
      <c r="P647" s="11"/>
    </row>
    <row r="648">
      <c r="B648" s="30"/>
      <c r="C648" s="32"/>
      <c r="D648" s="33"/>
      <c r="E648" s="11"/>
      <c r="F648" s="11"/>
      <c r="G648" s="17"/>
      <c r="H648" s="17"/>
      <c r="I648" s="17"/>
      <c r="J648" s="17"/>
      <c r="K648" s="17"/>
      <c r="L648" s="17"/>
      <c r="M648" s="17"/>
      <c r="N648" s="17"/>
      <c r="O648" s="11"/>
      <c r="P648" s="11"/>
    </row>
    <row r="649">
      <c r="B649" s="30"/>
      <c r="C649" s="32"/>
      <c r="D649" s="33"/>
      <c r="E649" s="11"/>
      <c r="F649" s="11"/>
      <c r="G649" s="17"/>
      <c r="H649" s="17"/>
      <c r="I649" s="17"/>
      <c r="J649" s="17"/>
      <c r="K649" s="17"/>
      <c r="L649" s="17"/>
      <c r="M649" s="17"/>
      <c r="N649" s="17"/>
      <c r="O649" s="11"/>
      <c r="P649" s="11"/>
    </row>
    <row r="650">
      <c r="B650" s="30"/>
      <c r="C650" s="32"/>
      <c r="D650" s="33"/>
      <c r="E650" s="11"/>
      <c r="F650" s="11"/>
      <c r="G650" s="17"/>
      <c r="H650" s="17"/>
      <c r="I650" s="17"/>
      <c r="J650" s="17"/>
      <c r="K650" s="17"/>
      <c r="L650" s="17"/>
      <c r="M650" s="17"/>
      <c r="N650" s="17"/>
      <c r="O650" s="11"/>
      <c r="P650" s="11"/>
    </row>
    <row r="651">
      <c r="B651" s="30"/>
      <c r="C651" s="32"/>
      <c r="D651" s="33"/>
      <c r="E651" s="11"/>
      <c r="F651" s="11"/>
      <c r="G651" s="17"/>
      <c r="H651" s="17"/>
      <c r="I651" s="17"/>
      <c r="J651" s="17"/>
      <c r="K651" s="17"/>
      <c r="L651" s="17"/>
      <c r="M651" s="17"/>
      <c r="N651" s="17"/>
      <c r="O651" s="11"/>
      <c r="P651" s="11"/>
    </row>
    <row r="652">
      <c r="B652" s="30"/>
      <c r="C652" s="32"/>
      <c r="D652" s="33"/>
      <c r="E652" s="11"/>
      <c r="F652" s="11"/>
      <c r="G652" s="17"/>
      <c r="H652" s="17"/>
      <c r="I652" s="17"/>
      <c r="J652" s="17"/>
      <c r="K652" s="17"/>
      <c r="L652" s="17"/>
      <c r="M652" s="17"/>
      <c r="N652" s="17"/>
      <c r="O652" s="11"/>
      <c r="P652" s="11"/>
    </row>
    <row r="653">
      <c r="B653" s="30"/>
      <c r="C653" s="32"/>
      <c r="D653" s="33"/>
      <c r="E653" s="11"/>
      <c r="F653" s="11"/>
      <c r="G653" s="17"/>
      <c r="H653" s="17"/>
      <c r="I653" s="17"/>
      <c r="J653" s="17"/>
      <c r="K653" s="17"/>
      <c r="L653" s="17"/>
      <c r="M653" s="17"/>
      <c r="N653" s="17"/>
      <c r="O653" s="11"/>
      <c r="P653" s="11"/>
    </row>
    <row r="654">
      <c r="B654" s="30"/>
      <c r="C654" s="32"/>
      <c r="D654" s="33"/>
      <c r="E654" s="11"/>
      <c r="F654" s="11"/>
      <c r="G654" s="17"/>
      <c r="H654" s="17"/>
      <c r="I654" s="17"/>
      <c r="J654" s="17"/>
      <c r="K654" s="17"/>
      <c r="L654" s="17"/>
      <c r="M654" s="17"/>
      <c r="N654" s="17"/>
      <c r="O654" s="11"/>
      <c r="P654" s="11"/>
    </row>
    <row r="655">
      <c r="B655" s="30"/>
      <c r="C655" s="32"/>
      <c r="D655" s="33"/>
      <c r="E655" s="11"/>
      <c r="F655" s="11"/>
      <c r="G655" s="17"/>
      <c r="H655" s="17"/>
      <c r="I655" s="17"/>
      <c r="J655" s="17"/>
      <c r="K655" s="17"/>
      <c r="L655" s="17"/>
      <c r="M655" s="17"/>
      <c r="N655" s="17"/>
      <c r="O655" s="11"/>
      <c r="P655" s="11"/>
    </row>
    <row r="656">
      <c r="B656" s="30"/>
      <c r="C656" s="32"/>
      <c r="D656" s="33"/>
      <c r="E656" s="11"/>
      <c r="F656" s="11"/>
      <c r="G656" s="17"/>
      <c r="H656" s="17"/>
      <c r="I656" s="17"/>
      <c r="J656" s="17"/>
      <c r="K656" s="17"/>
      <c r="L656" s="17"/>
      <c r="M656" s="17"/>
      <c r="N656" s="17"/>
      <c r="O656" s="11"/>
      <c r="P656" s="11"/>
    </row>
    <row r="657">
      <c r="B657" s="30"/>
      <c r="C657" s="32"/>
      <c r="D657" s="33"/>
      <c r="E657" s="11"/>
      <c r="F657" s="11"/>
      <c r="G657" s="17"/>
      <c r="H657" s="17"/>
      <c r="I657" s="17"/>
      <c r="J657" s="17"/>
      <c r="K657" s="17"/>
      <c r="L657" s="17"/>
      <c r="M657" s="17"/>
      <c r="N657" s="17"/>
      <c r="O657" s="11"/>
      <c r="P657" s="11"/>
    </row>
    <row r="658">
      <c r="B658" s="30"/>
      <c r="C658" s="32"/>
      <c r="D658" s="33"/>
      <c r="E658" s="11"/>
      <c r="F658" s="11"/>
      <c r="G658" s="17"/>
      <c r="H658" s="17"/>
      <c r="I658" s="17"/>
      <c r="J658" s="17"/>
      <c r="K658" s="17"/>
      <c r="L658" s="17"/>
      <c r="M658" s="17"/>
      <c r="N658" s="17"/>
      <c r="O658" s="11"/>
      <c r="P658" s="11"/>
    </row>
    <row r="659">
      <c r="B659" s="30"/>
      <c r="C659" s="32"/>
      <c r="D659" s="33"/>
      <c r="E659" s="11"/>
      <c r="F659" s="11"/>
      <c r="G659" s="17"/>
      <c r="H659" s="17"/>
      <c r="I659" s="17"/>
      <c r="J659" s="17"/>
      <c r="K659" s="17"/>
      <c r="L659" s="17"/>
      <c r="M659" s="17"/>
      <c r="N659" s="17"/>
      <c r="O659" s="11"/>
      <c r="P659" s="11"/>
    </row>
    <row r="660">
      <c r="B660" s="30"/>
      <c r="C660" s="32"/>
      <c r="D660" s="33"/>
      <c r="E660" s="11"/>
      <c r="F660" s="11"/>
      <c r="G660" s="17"/>
      <c r="H660" s="17"/>
      <c r="I660" s="17"/>
      <c r="J660" s="17"/>
      <c r="K660" s="17"/>
      <c r="L660" s="17"/>
      <c r="M660" s="17"/>
      <c r="N660" s="17"/>
      <c r="O660" s="11"/>
      <c r="P660" s="11"/>
    </row>
    <row r="661">
      <c r="B661" s="30"/>
      <c r="C661" s="32"/>
      <c r="D661" s="33"/>
      <c r="E661" s="11"/>
      <c r="F661" s="11"/>
      <c r="G661" s="17"/>
      <c r="H661" s="17"/>
      <c r="I661" s="17"/>
      <c r="J661" s="17"/>
      <c r="K661" s="17"/>
      <c r="L661" s="17"/>
      <c r="M661" s="17"/>
      <c r="N661" s="17"/>
      <c r="O661" s="11"/>
      <c r="P661" s="11"/>
    </row>
    <row r="662">
      <c r="B662" s="30"/>
      <c r="C662" s="32"/>
      <c r="D662" s="33"/>
      <c r="E662" s="11"/>
      <c r="F662" s="11"/>
      <c r="G662" s="17"/>
      <c r="H662" s="17"/>
      <c r="I662" s="17"/>
      <c r="J662" s="17"/>
      <c r="K662" s="17"/>
      <c r="L662" s="17"/>
      <c r="M662" s="17"/>
      <c r="N662" s="17"/>
      <c r="O662" s="11"/>
      <c r="P662" s="11"/>
    </row>
    <row r="663">
      <c r="B663" s="30"/>
      <c r="C663" s="32"/>
      <c r="D663" s="33"/>
      <c r="E663" s="11"/>
      <c r="F663" s="11"/>
      <c r="G663" s="17"/>
      <c r="H663" s="17"/>
      <c r="I663" s="17"/>
      <c r="J663" s="17"/>
      <c r="K663" s="17"/>
      <c r="L663" s="17"/>
      <c r="M663" s="17"/>
      <c r="N663" s="17"/>
      <c r="O663" s="11"/>
      <c r="P663" s="11"/>
    </row>
    <row r="664">
      <c r="B664" s="30"/>
      <c r="C664" s="32"/>
      <c r="D664" s="33"/>
      <c r="E664" s="11"/>
      <c r="F664" s="11"/>
      <c r="G664" s="17"/>
      <c r="H664" s="17"/>
      <c r="I664" s="17"/>
      <c r="J664" s="17"/>
      <c r="K664" s="17"/>
      <c r="L664" s="17"/>
      <c r="M664" s="17"/>
      <c r="N664" s="17"/>
      <c r="O664" s="11"/>
      <c r="P664" s="11"/>
    </row>
    <row r="665">
      <c r="B665" s="30"/>
      <c r="C665" s="32"/>
      <c r="D665" s="33"/>
      <c r="E665" s="11"/>
      <c r="F665" s="11"/>
      <c r="G665" s="17"/>
      <c r="H665" s="17"/>
      <c r="I665" s="17"/>
      <c r="J665" s="17"/>
      <c r="K665" s="17"/>
      <c r="L665" s="17"/>
      <c r="M665" s="17"/>
      <c r="N665" s="17"/>
      <c r="O665" s="11"/>
      <c r="P665" s="11"/>
    </row>
    <row r="666">
      <c r="B666" s="30"/>
      <c r="C666" s="32"/>
      <c r="D666" s="33"/>
      <c r="E666" s="11"/>
      <c r="F666" s="11"/>
      <c r="G666" s="17"/>
      <c r="H666" s="17"/>
      <c r="I666" s="17"/>
      <c r="J666" s="17"/>
      <c r="K666" s="17"/>
      <c r="L666" s="17"/>
      <c r="M666" s="17"/>
      <c r="N666" s="17"/>
      <c r="O666" s="11"/>
      <c r="P666" s="11"/>
    </row>
    <row r="667">
      <c r="B667" s="30"/>
      <c r="C667" s="32"/>
      <c r="D667" s="33"/>
      <c r="E667" s="11"/>
      <c r="F667" s="11"/>
      <c r="G667" s="17"/>
      <c r="H667" s="17"/>
      <c r="I667" s="17"/>
      <c r="J667" s="17"/>
      <c r="K667" s="17"/>
      <c r="L667" s="17"/>
      <c r="M667" s="17"/>
      <c r="N667" s="17"/>
      <c r="O667" s="11"/>
      <c r="P667" s="11"/>
    </row>
    <row r="668">
      <c r="B668" s="30"/>
      <c r="C668" s="32"/>
      <c r="D668" s="33"/>
      <c r="E668" s="11"/>
      <c r="F668" s="11"/>
      <c r="G668" s="17"/>
      <c r="H668" s="17"/>
      <c r="I668" s="17"/>
      <c r="J668" s="17"/>
      <c r="K668" s="17"/>
      <c r="L668" s="17"/>
      <c r="M668" s="17"/>
      <c r="N668" s="17"/>
      <c r="O668" s="11"/>
      <c r="P668" s="11"/>
    </row>
    <row r="669">
      <c r="B669" s="30"/>
      <c r="C669" s="32"/>
      <c r="D669" s="33"/>
      <c r="E669" s="11"/>
      <c r="F669" s="11"/>
      <c r="G669" s="17"/>
      <c r="H669" s="17"/>
      <c r="I669" s="17"/>
      <c r="J669" s="17"/>
      <c r="K669" s="17"/>
      <c r="L669" s="17"/>
      <c r="M669" s="17"/>
      <c r="N669" s="17"/>
      <c r="O669" s="11"/>
      <c r="P669" s="11"/>
    </row>
    <row r="670">
      <c r="B670" s="30"/>
      <c r="C670" s="32"/>
      <c r="D670" s="33"/>
      <c r="E670" s="11"/>
      <c r="F670" s="11"/>
      <c r="G670" s="17"/>
      <c r="H670" s="17"/>
      <c r="I670" s="17"/>
      <c r="J670" s="17"/>
      <c r="K670" s="17"/>
      <c r="L670" s="17"/>
      <c r="M670" s="17"/>
      <c r="N670" s="17"/>
      <c r="O670" s="11"/>
      <c r="P670" s="11"/>
    </row>
    <row r="671">
      <c r="B671" s="30"/>
      <c r="C671" s="32"/>
      <c r="D671" s="33"/>
      <c r="E671" s="11"/>
      <c r="F671" s="11"/>
      <c r="G671" s="17"/>
      <c r="H671" s="17"/>
      <c r="I671" s="17"/>
      <c r="J671" s="17"/>
      <c r="K671" s="17"/>
      <c r="L671" s="17"/>
      <c r="M671" s="17"/>
      <c r="N671" s="17"/>
      <c r="O671" s="11"/>
      <c r="P671" s="11"/>
    </row>
    <row r="672">
      <c r="B672" s="30"/>
      <c r="C672" s="32"/>
      <c r="D672" s="33"/>
      <c r="E672" s="11"/>
      <c r="F672" s="11"/>
      <c r="G672" s="17"/>
      <c r="H672" s="17"/>
      <c r="I672" s="17"/>
      <c r="J672" s="17"/>
      <c r="K672" s="17"/>
      <c r="L672" s="17"/>
      <c r="M672" s="17"/>
      <c r="N672" s="17"/>
      <c r="O672" s="11"/>
      <c r="P672" s="11"/>
    </row>
    <row r="673">
      <c r="B673" s="30"/>
      <c r="C673" s="32"/>
      <c r="D673" s="33"/>
      <c r="E673" s="11"/>
      <c r="F673" s="11"/>
      <c r="G673" s="17"/>
      <c r="H673" s="17"/>
      <c r="I673" s="17"/>
      <c r="J673" s="17"/>
      <c r="K673" s="17"/>
      <c r="L673" s="17"/>
      <c r="M673" s="17"/>
      <c r="N673" s="17"/>
      <c r="O673" s="11"/>
      <c r="P673" s="11"/>
    </row>
    <row r="674">
      <c r="B674" s="30"/>
      <c r="C674" s="32"/>
      <c r="D674" s="33"/>
      <c r="E674" s="11"/>
      <c r="F674" s="11"/>
      <c r="G674" s="17"/>
      <c r="H674" s="17"/>
      <c r="I674" s="17"/>
      <c r="J674" s="17"/>
      <c r="K674" s="17"/>
      <c r="L674" s="17"/>
      <c r="M674" s="17"/>
      <c r="N674" s="17"/>
      <c r="O674" s="11"/>
      <c r="P674" s="11"/>
    </row>
    <row r="675">
      <c r="B675" s="30"/>
      <c r="C675" s="32"/>
      <c r="D675" s="33"/>
      <c r="E675" s="11"/>
      <c r="F675" s="11"/>
      <c r="G675" s="17"/>
      <c r="H675" s="17"/>
      <c r="I675" s="17"/>
      <c r="J675" s="17"/>
      <c r="K675" s="17"/>
      <c r="L675" s="17"/>
      <c r="M675" s="17"/>
      <c r="N675" s="17"/>
      <c r="O675" s="11"/>
      <c r="P675" s="11"/>
    </row>
    <row r="676">
      <c r="B676" s="30"/>
      <c r="C676" s="32"/>
      <c r="D676" s="33"/>
      <c r="E676" s="11"/>
      <c r="F676" s="11"/>
      <c r="G676" s="17"/>
      <c r="H676" s="17"/>
      <c r="I676" s="17"/>
      <c r="J676" s="17"/>
      <c r="K676" s="17"/>
      <c r="L676" s="17"/>
      <c r="M676" s="17"/>
      <c r="N676" s="17"/>
      <c r="O676" s="11"/>
      <c r="P676" s="11"/>
    </row>
    <row r="677">
      <c r="B677" s="30"/>
      <c r="C677" s="32"/>
      <c r="D677" s="33"/>
      <c r="E677" s="11"/>
      <c r="F677" s="11"/>
      <c r="G677" s="17"/>
      <c r="H677" s="17"/>
      <c r="I677" s="17"/>
      <c r="J677" s="17"/>
      <c r="K677" s="17"/>
      <c r="L677" s="17"/>
      <c r="M677" s="17"/>
      <c r="N677" s="17"/>
      <c r="O677" s="11"/>
      <c r="P677" s="11"/>
    </row>
    <row r="678">
      <c r="B678" s="30"/>
      <c r="C678" s="32"/>
      <c r="D678" s="33"/>
      <c r="E678" s="11"/>
      <c r="F678" s="11"/>
      <c r="G678" s="17"/>
      <c r="H678" s="17"/>
      <c r="I678" s="17"/>
      <c r="J678" s="17"/>
      <c r="K678" s="17"/>
      <c r="L678" s="17"/>
      <c r="M678" s="17"/>
      <c r="N678" s="17"/>
      <c r="O678" s="11"/>
      <c r="P678" s="11"/>
    </row>
    <row r="679">
      <c r="B679" s="30"/>
      <c r="C679" s="32"/>
      <c r="D679" s="33"/>
      <c r="E679" s="11"/>
      <c r="F679" s="11"/>
      <c r="G679" s="17"/>
      <c r="H679" s="17"/>
      <c r="I679" s="17"/>
      <c r="J679" s="17"/>
      <c r="K679" s="17"/>
      <c r="L679" s="17"/>
      <c r="M679" s="17"/>
      <c r="N679" s="17"/>
      <c r="O679" s="11"/>
      <c r="P679" s="11"/>
    </row>
    <row r="680">
      <c r="B680" s="30"/>
      <c r="C680" s="32"/>
      <c r="D680" s="33"/>
      <c r="E680" s="11"/>
      <c r="F680" s="11"/>
      <c r="G680" s="17"/>
      <c r="H680" s="17"/>
      <c r="I680" s="17"/>
      <c r="J680" s="17"/>
      <c r="K680" s="17"/>
      <c r="L680" s="17"/>
      <c r="M680" s="17"/>
      <c r="N680" s="17"/>
      <c r="O680" s="11"/>
      <c r="P680" s="11"/>
    </row>
    <row r="681">
      <c r="B681" s="30"/>
      <c r="C681" s="32"/>
      <c r="D681" s="33"/>
      <c r="E681" s="11"/>
      <c r="F681" s="11"/>
      <c r="G681" s="17"/>
      <c r="H681" s="17"/>
      <c r="I681" s="17"/>
      <c r="J681" s="17"/>
      <c r="K681" s="17"/>
      <c r="L681" s="17"/>
      <c r="M681" s="17"/>
      <c r="N681" s="17"/>
      <c r="O681" s="11"/>
      <c r="P681" s="11"/>
    </row>
    <row r="682">
      <c r="B682" s="30"/>
      <c r="C682" s="32"/>
      <c r="D682" s="33"/>
      <c r="E682" s="11"/>
      <c r="F682" s="11"/>
      <c r="G682" s="17"/>
      <c r="H682" s="17"/>
      <c r="I682" s="17"/>
      <c r="J682" s="17"/>
      <c r="K682" s="17"/>
      <c r="L682" s="17"/>
      <c r="M682" s="17"/>
      <c r="N682" s="17"/>
      <c r="O682" s="11"/>
      <c r="P682" s="11"/>
    </row>
    <row r="683">
      <c r="B683" s="30"/>
      <c r="C683" s="32"/>
      <c r="D683" s="33"/>
      <c r="E683" s="11"/>
      <c r="F683" s="11"/>
      <c r="G683" s="17"/>
      <c r="H683" s="17"/>
      <c r="I683" s="17"/>
      <c r="J683" s="17"/>
      <c r="K683" s="17"/>
      <c r="L683" s="17"/>
      <c r="M683" s="17"/>
      <c r="N683" s="17"/>
      <c r="O683" s="11"/>
      <c r="P683" s="11"/>
    </row>
    <row r="684">
      <c r="B684" s="30"/>
      <c r="C684" s="32"/>
      <c r="D684" s="33"/>
      <c r="E684" s="11"/>
      <c r="F684" s="11"/>
      <c r="G684" s="17"/>
      <c r="H684" s="17"/>
      <c r="I684" s="17"/>
      <c r="J684" s="17"/>
      <c r="K684" s="17"/>
      <c r="L684" s="17"/>
      <c r="M684" s="17"/>
      <c r="N684" s="17"/>
      <c r="O684" s="11"/>
      <c r="P684" s="11"/>
    </row>
    <row r="685">
      <c r="B685" s="30"/>
      <c r="C685" s="32"/>
      <c r="D685" s="33"/>
      <c r="E685" s="11"/>
      <c r="F685" s="11"/>
      <c r="G685" s="17"/>
      <c r="H685" s="17"/>
      <c r="I685" s="17"/>
      <c r="J685" s="17"/>
      <c r="K685" s="17"/>
      <c r="L685" s="17"/>
      <c r="M685" s="17"/>
      <c r="N685" s="17"/>
      <c r="O685" s="11"/>
      <c r="P685" s="11"/>
    </row>
    <row r="686">
      <c r="B686" s="30"/>
      <c r="C686" s="32"/>
      <c r="D686" s="33"/>
      <c r="E686" s="11"/>
      <c r="F686" s="11"/>
      <c r="G686" s="17"/>
      <c r="H686" s="17"/>
      <c r="I686" s="17"/>
      <c r="J686" s="17"/>
      <c r="K686" s="17"/>
      <c r="L686" s="17"/>
      <c r="M686" s="17"/>
      <c r="N686" s="17"/>
      <c r="O686" s="11"/>
      <c r="P686" s="11"/>
    </row>
    <row r="687">
      <c r="B687" s="30"/>
      <c r="C687" s="32"/>
      <c r="D687" s="33"/>
      <c r="E687" s="11"/>
      <c r="F687" s="11"/>
      <c r="G687" s="17"/>
      <c r="H687" s="17"/>
      <c r="I687" s="17"/>
      <c r="J687" s="17"/>
      <c r="K687" s="17"/>
      <c r="L687" s="17"/>
      <c r="M687" s="17"/>
      <c r="N687" s="17"/>
      <c r="O687" s="11"/>
      <c r="P687" s="11"/>
    </row>
    <row r="688">
      <c r="B688" s="30"/>
      <c r="C688" s="32"/>
      <c r="D688" s="33"/>
      <c r="E688" s="11"/>
      <c r="F688" s="11"/>
      <c r="G688" s="17"/>
      <c r="H688" s="17"/>
      <c r="I688" s="17"/>
      <c r="J688" s="17"/>
      <c r="K688" s="17"/>
      <c r="L688" s="17"/>
      <c r="M688" s="17"/>
      <c r="N688" s="17"/>
      <c r="O688" s="11"/>
      <c r="P688" s="11"/>
    </row>
    <row r="689">
      <c r="B689" s="30"/>
      <c r="C689" s="32"/>
      <c r="D689" s="33"/>
      <c r="E689" s="11"/>
      <c r="F689" s="11"/>
      <c r="G689" s="17"/>
      <c r="H689" s="17"/>
      <c r="I689" s="17"/>
      <c r="J689" s="17"/>
      <c r="K689" s="17"/>
      <c r="L689" s="17"/>
      <c r="M689" s="17"/>
      <c r="N689" s="17"/>
      <c r="O689" s="11"/>
      <c r="P689" s="11"/>
    </row>
    <row r="690">
      <c r="B690" s="30"/>
      <c r="C690" s="32"/>
      <c r="D690" s="33"/>
      <c r="E690" s="11"/>
      <c r="F690" s="11"/>
      <c r="G690" s="17"/>
      <c r="H690" s="17"/>
      <c r="I690" s="17"/>
      <c r="J690" s="17"/>
      <c r="K690" s="17"/>
      <c r="L690" s="17"/>
      <c r="M690" s="17"/>
      <c r="N690" s="17"/>
      <c r="O690" s="11"/>
      <c r="P690" s="11"/>
    </row>
    <row r="691">
      <c r="B691" s="30"/>
      <c r="C691" s="32"/>
      <c r="D691" s="33"/>
      <c r="E691" s="11"/>
      <c r="F691" s="11"/>
      <c r="G691" s="17"/>
      <c r="H691" s="17"/>
      <c r="I691" s="17"/>
      <c r="J691" s="17"/>
      <c r="K691" s="17"/>
      <c r="L691" s="17"/>
      <c r="M691" s="17"/>
      <c r="N691" s="17"/>
      <c r="O691" s="11"/>
      <c r="P691" s="11"/>
    </row>
    <row r="692">
      <c r="B692" s="30"/>
      <c r="C692" s="32"/>
      <c r="D692" s="33"/>
      <c r="E692" s="11"/>
      <c r="F692" s="11"/>
      <c r="G692" s="17"/>
      <c r="H692" s="17"/>
      <c r="I692" s="17"/>
      <c r="J692" s="17"/>
      <c r="K692" s="17"/>
      <c r="L692" s="17"/>
      <c r="M692" s="17"/>
      <c r="N692" s="17"/>
      <c r="O692" s="11"/>
      <c r="P692" s="11"/>
    </row>
    <row r="693">
      <c r="B693" s="30"/>
      <c r="C693" s="32"/>
      <c r="D693" s="33"/>
      <c r="E693" s="11"/>
      <c r="F693" s="11"/>
      <c r="G693" s="17"/>
      <c r="H693" s="17"/>
      <c r="I693" s="17"/>
      <c r="J693" s="17"/>
      <c r="K693" s="17"/>
      <c r="L693" s="17"/>
      <c r="M693" s="17"/>
      <c r="N693" s="17"/>
      <c r="O693" s="11"/>
      <c r="P693" s="11"/>
    </row>
    <row r="694">
      <c r="B694" s="30"/>
      <c r="C694" s="32"/>
      <c r="D694" s="33"/>
      <c r="E694" s="11"/>
      <c r="F694" s="11"/>
      <c r="G694" s="17"/>
      <c r="H694" s="17"/>
      <c r="I694" s="17"/>
      <c r="J694" s="17"/>
      <c r="K694" s="17"/>
      <c r="L694" s="17"/>
      <c r="M694" s="17"/>
      <c r="N694" s="17"/>
      <c r="O694" s="11"/>
      <c r="P694" s="11"/>
    </row>
    <row r="695">
      <c r="B695" s="30"/>
      <c r="C695" s="32"/>
      <c r="D695" s="33"/>
      <c r="E695" s="11"/>
      <c r="F695" s="11"/>
      <c r="G695" s="17"/>
      <c r="H695" s="17"/>
      <c r="I695" s="17"/>
      <c r="J695" s="17"/>
      <c r="K695" s="17"/>
      <c r="L695" s="17"/>
      <c r="M695" s="17"/>
      <c r="N695" s="17"/>
      <c r="O695" s="11"/>
      <c r="P695" s="11"/>
    </row>
    <row r="696">
      <c r="B696" s="30"/>
      <c r="C696" s="32"/>
      <c r="D696" s="33"/>
      <c r="E696" s="11"/>
      <c r="F696" s="11"/>
      <c r="G696" s="17"/>
      <c r="H696" s="17"/>
      <c r="I696" s="17"/>
      <c r="J696" s="17"/>
      <c r="K696" s="17"/>
      <c r="L696" s="17"/>
      <c r="M696" s="17"/>
      <c r="N696" s="17"/>
      <c r="O696" s="11"/>
      <c r="P696" s="11"/>
    </row>
    <row r="697">
      <c r="B697" s="30"/>
      <c r="C697" s="32"/>
      <c r="D697" s="33"/>
      <c r="E697" s="11"/>
      <c r="F697" s="11"/>
      <c r="G697" s="17"/>
      <c r="H697" s="17"/>
      <c r="I697" s="17"/>
      <c r="J697" s="17"/>
      <c r="K697" s="17"/>
      <c r="L697" s="17"/>
      <c r="M697" s="17"/>
      <c r="N697" s="17"/>
      <c r="O697" s="11"/>
      <c r="P697" s="11"/>
    </row>
    <row r="698">
      <c r="B698" s="30"/>
      <c r="C698" s="32"/>
      <c r="D698" s="33"/>
      <c r="E698" s="11"/>
      <c r="F698" s="11"/>
      <c r="G698" s="17"/>
      <c r="H698" s="17"/>
      <c r="I698" s="17"/>
      <c r="J698" s="17"/>
      <c r="K698" s="17"/>
      <c r="L698" s="17"/>
      <c r="M698" s="17"/>
      <c r="N698" s="17"/>
      <c r="O698" s="11"/>
      <c r="P698" s="11"/>
    </row>
    <row r="699">
      <c r="B699" s="30"/>
      <c r="C699" s="32"/>
      <c r="D699" s="33"/>
      <c r="E699" s="11"/>
      <c r="F699" s="11"/>
      <c r="G699" s="17"/>
      <c r="H699" s="17"/>
      <c r="I699" s="17"/>
      <c r="J699" s="17"/>
      <c r="K699" s="17"/>
      <c r="L699" s="17"/>
      <c r="M699" s="17"/>
      <c r="N699" s="17"/>
      <c r="O699" s="11"/>
      <c r="P699" s="11"/>
    </row>
    <row r="700">
      <c r="B700" s="30"/>
      <c r="C700" s="32"/>
      <c r="D700" s="33"/>
      <c r="E700" s="11"/>
      <c r="F700" s="11"/>
      <c r="G700" s="17"/>
      <c r="H700" s="17"/>
      <c r="I700" s="17"/>
      <c r="J700" s="17"/>
      <c r="K700" s="17"/>
      <c r="L700" s="17"/>
      <c r="M700" s="17"/>
      <c r="N700" s="17"/>
      <c r="O700" s="11"/>
      <c r="P700" s="11"/>
    </row>
    <row r="701">
      <c r="B701" s="30"/>
      <c r="C701" s="32"/>
      <c r="D701" s="33"/>
      <c r="E701" s="11"/>
      <c r="F701" s="11"/>
      <c r="G701" s="17"/>
      <c r="H701" s="17"/>
      <c r="I701" s="17"/>
      <c r="J701" s="17"/>
      <c r="K701" s="17"/>
      <c r="L701" s="17"/>
      <c r="M701" s="17"/>
      <c r="N701" s="17"/>
      <c r="O701" s="11"/>
      <c r="P701" s="11"/>
    </row>
    <row r="702">
      <c r="B702" s="30"/>
      <c r="C702" s="32"/>
      <c r="D702" s="33"/>
      <c r="E702" s="11"/>
      <c r="F702" s="11"/>
      <c r="G702" s="17"/>
      <c r="H702" s="17"/>
      <c r="I702" s="17"/>
      <c r="J702" s="17"/>
      <c r="K702" s="17"/>
      <c r="L702" s="17"/>
      <c r="M702" s="17"/>
      <c r="N702" s="17"/>
      <c r="O702" s="11"/>
      <c r="P702" s="11"/>
    </row>
    <row r="703">
      <c r="B703" s="30"/>
      <c r="C703" s="32"/>
      <c r="D703" s="33"/>
      <c r="E703" s="11"/>
      <c r="F703" s="11"/>
      <c r="G703" s="17"/>
      <c r="H703" s="17"/>
      <c r="I703" s="17"/>
      <c r="J703" s="17"/>
      <c r="K703" s="17"/>
      <c r="L703" s="17"/>
      <c r="M703" s="17"/>
      <c r="N703" s="17"/>
      <c r="O703" s="11"/>
      <c r="P703" s="11"/>
    </row>
    <row r="704">
      <c r="B704" s="30"/>
      <c r="C704" s="32"/>
      <c r="D704" s="33"/>
      <c r="E704" s="11"/>
      <c r="F704" s="11"/>
      <c r="G704" s="17"/>
      <c r="H704" s="17"/>
      <c r="I704" s="17"/>
      <c r="J704" s="17"/>
      <c r="K704" s="17"/>
      <c r="L704" s="17"/>
      <c r="M704" s="17"/>
      <c r="N704" s="17"/>
      <c r="O704" s="11"/>
      <c r="P704" s="11"/>
    </row>
    <row r="705">
      <c r="B705" s="30"/>
      <c r="C705" s="32"/>
      <c r="D705" s="33"/>
      <c r="E705" s="11"/>
      <c r="F705" s="11"/>
      <c r="G705" s="17"/>
      <c r="H705" s="17"/>
      <c r="I705" s="17"/>
      <c r="J705" s="17"/>
      <c r="K705" s="17"/>
      <c r="L705" s="17"/>
      <c r="M705" s="17"/>
      <c r="N705" s="17"/>
      <c r="O705" s="11"/>
      <c r="P705" s="11"/>
    </row>
    <row r="706">
      <c r="B706" s="30"/>
      <c r="C706" s="32"/>
      <c r="D706" s="33"/>
      <c r="E706" s="11"/>
      <c r="F706" s="11"/>
      <c r="G706" s="17"/>
      <c r="H706" s="17"/>
      <c r="I706" s="17"/>
      <c r="J706" s="17"/>
      <c r="K706" s="17"/>
      <c r="L706" s="17"/>
      <c r="M706" s="17"/>
      <c r="N706" s="17"/>
      <c r="O706" s="11"/>
      <c r="P706" s="11"/>
    </row>
    <row r="707">
      <c r="B707" s="30"/>
      <c r="C707" s="32"/>
      <c r="D707" s="33"/>
      <c r="E707" s="11"/>
      <c r="F707" s="11"/>
      <c r="G707" s="17"/>
      <c r="H707" s="17"/>
      <c r="I707" s="17"/>
      <c r="J707" s="17"/>
      <c r="K707" s="17"/>
      <c r="L707" s="17"/>
      <c r="M707" s="17"/>
      <c r="N707" s="17"/>
      <c r="O707" s="11"/>
      <c r="P707" s="11"/>
    </row>
    <row r="708">
      <c r="B708" s="30"/>
      <c r="C708" s="32"/>
      <c r="D708" s="33"/>
      <c r="E708" s="11"/>
      <c r="F708" s="11"/>
      <c r="G708" s="17"/>
      <c r="H708" s="17"/>
      <c r="I708" s="17"/>
      <c r="J708" s="17"/>
      <c r="K708" s="17"/>
      <c r="L708" s="17"/>
      <c r="M708" s="17"/>
      <c r="N708" s="17"/>
      <c r="O708" s="11"/>
      <c r="P708" s="11"/>
    </row>
    <row r="709">
      <c r="B709" s="30"/>
      <c r="C709" s="32"/>
      <c r="D709" s="33"/>
      <c r="E709" s="11"/>
      <c r="F709" s="11"/>
      <c r="G709" s="17"/>
      <c r="H709" s="17"/>
      <c r="I709" s="17"/>
      <c r="J709" s="17"/>
      <c r="K709" s="17"/>
      <c r="L709" s="17"/>
      <c r="M709" s="17"/>
      <c r="N709" s="17"/>
      <c r="O709" s="11"/>
      <c r="P709" s="11"/>
    </row>
    <row r="710">
      <c r="B710" s="30"/>
      <c r="C710" s="32"/>
      <c r="D710" s="33"/>
      <c r="E710" s="11"/>
      <c r="F710" s="11"/>
      <c r="G710" s="17"/>
      <c r="H710" s="17"/>
      <c r="I710" s="17"/>
      <c r="J710" s="17"/>
      <c r="K710" s="17"/>
      <c r="L710" s="17"/>
      <c r="M710" s="17"/>
      <c r="N710" s="17"/>
      <c r="O710" s="11"/>
      <c r="P710" s="11"/>
    </row>
    <row r="711">
      <c r="B711" s="30"/>
      <c r="C711" s="32"/>
      <c r="D711" s="33"/>
      <c r="E711" s="11"/>
      <c r="F711" s="11"/>
      <c r="G711" s="17"/>
      <c r="H711" s="17"/>
      <c r="I711" s="17"/>
      <c r="J711" s="17"/>
      <c r="K711" s="17"/>
      <c r="L711" s="17"/>
      <c r="M711" s="17"/>
      <c r="N711" s="17"/>
      <c r="O711" s="11"/>
      <c r="P711" s="11"/>
    </row>
    <row r="712">
      <c r="B712" s="30"/>
      <c r="C712" s="32"/>
      <c r="D712" s="33"/>
      <c r="E712" s="11"/>
      <c r="F712" s="11"/>
      <c r="G712" s="17"/>
      <c r="H712" s="17"/>
      <c r="I712" s="17"/>
      <c r="J712" s="17"/>
      <c r="K712" s="17"/>
      <c r="L712" s="17"/>
      <c r="M712" s="17"/>
      <c r="N712" s="17"/>
      <c r="O712" s="11"/>
      <c r="P712" s="11"/>
    </row>
    <row r="713">
      <c r="B713" s="30"/>
      <c r="C713" s="32"/>
      <c r="D713" s="33"/>
      <c r="E713" s="11"/>
      <c r="F713" s="11"/>
      <c r="G713" s="17"/>
      <c r="H713" s="17"/>
      <c r="I713" s="17"/>
      <c r="J713" s="17"/>
      <c r="K713" s="17"/>
      <c r="L713" s="17"/>
      <c r="M713" s="17"/>
      <c r="N713" s="17"/>
      <c r="O713" s="11"/>
      <c r="P713" s="11"/>
    </row>
    <row r="714">
      <c r="B714" s="30"/>
      <c r="C714" s="32"/>
      <c r="D714" s="33"/>
      <c r="E714" s="11"/>
      <c r="F714" s="11"/>
      <c r="G714" s="17"/>
      <c r="H714" s="17"/>
      <c r="I714" s="17"/>
      <c r="J714" s="17"/>
      <c r="K714" s="17"/>
      <c r="L714" s="17"/>
      <c r="M714" s="17"/>
      <c r="N714" s="17"/>
      <c r="O714" s="11"/>
      <c r="P714" s="11"/>
    </row>
    <row r="715">
      <c r="B715" s="30"/>
      <c r="C715" s="32"/>
      <c r="D715" s="33"/>
      <c r="E715" s="11"/>
      <c r="F715" s="11"/>
      <c r="G715" s="17"/>
      <c r="H715" s="17"/>
      <c r="I715" s="17"/>
      <c r="J715" s="17"/>
      <c r="K715" s="17"/>
      <c r="L715" s="17"/>
      <c r="M715" s="17"/>
      <c r="N715" s="17"/>
      <c r="O715" s="11"/>
      <c r="P715" s="11"/>
    </row>
    <row r="716">
      <c r="B716" s="30"/>
      <c r="C716" s="32"/>
      <c r="D716" s="33"/>
      <c r="E716" s="11"/>
      <c r="F716" s="11"/>
      <c r="G716" s="17"/>
      <c r="H716" s="17"/>
      <c r="I716" s="17"/>
      <c r="J716" s="17"/>
      <c r="K716" s="17"/>
      <c r="L716" s="17"/>
      <c r="M716" s="17"/>
      <c r="N716" s="17"/>
      <c r="O716" s="11"/>
      <c r="P716" s="11"/>
    </row>
    <row r="717">
      <c r="B717" s="30"/>
      <c r="C717" s="32"/>
      <c r="D717" s="33"/>
      <c r="E717" s="11"/>
      <c r="F717" s="11"/>
      <c r="G717" s="17"/>
      <c r="H717" s="17"/>
      <c r="I717" s="17"/>
      <c r="J717" s="17"/>
      <c r="K717" s="17"/>
      <c r="L717" s="17"/>
      <c r="M717" s="17"/>
      <c r="N717" s="17"/>
      <c r="O717" s="11"/>
      <c r="P717" s="11"/>
    </row>
    <row r="718">
      <c r="B718" s="30"/>
      <c r="C718" s="32"/>
      <c r="D718" s="33"/>
      <c r="E718" s="11"/>
      <c r="F718" s="11"/>
      <c r="G718" s="17"/>
      <c r="H718" s="17"/>
      <c r="I718" s="17"/>
      <c r="J718" s="17"/>
      <c r="K718" s="17"/>
      <c r="L718" s="17"/>
      <c r="M718" s="17"/>
      <c r="N718" s="17"/>
      <c r="O718" s="11"/>
      <c r="P718" s="11"/>
    </row>
    <row r="719">
      <c r="B719" s="30"/>
      <c r="C719" s="32"/>
      <c r="D719" s="33"/>
      <c r="E719" s="11"/>
      <c r="F719" s="11"/>
      <c r="G719" s="17"/>
      <c r="H719" s="17"/>
      <c r="I719" s="17"/>
      <c r="J719" s="17"/>
      <c r="K719" s="17"/>
      <c r="L719" s="17"/>
      <c r="M719" s="17"/>
      <c r="N719" s="17"/>
      <c r="O719" s="11"/>
      <c r="P719" s="11"/>
    </row>
    <row r="720">
      <c r="B720" s="30"/>
      <c r="C720" s="32"/>
      <c r="D720" s="33"/>
      <c r="E720" s="11"/>
      <c r="F720" s="11"/>
      <c r="G720" s="17"/>
      <c r="H720" s="17"/>
      <c r="I720" s="17"/>
      <c r="J720" s="17"/>
      <c r="K720" s="17"/>
      <c r="L720" s="17"/>
      <c r="M720" s="17"/>
      <c r="N720" s="17"/>
      <c r="O720" s="11"/>
      <c r="P720" s="11"/>
    </row>
    <row r="721">
      <c r="B721" s="30"/>
      <c r="C721" s="32"/>
      <c r="D721" s="33"/>
      <c r="E721" s="11"/>
      <c r="F721" s="11"/>
      <c r="G721" s="17"/>
      <c r="H721" s="17"/>
      <c r="I721" s="17"/>
      <c r="J721" s="17"/>
      <c r="K721" s="17"/>
      <c r="L721" s="17"/>
      <c r="M721" s="17"/>
      <c r="N721" s="17"/>
      <c r="O721" s="11"/>
      <c r="P721" s="11"/>
    </row>
    <row r="722">
      <c r="B722" s="30"/>
      <c r="C722" s="32"/>
      <c r="D722" s="33"/>
      <c r="E722" s="11"/>
      <c r="F722" s="11"/>
      <c r="G722" s="17"/>
      <c r="H722" s="17"/>
      <c r="I722" s="17"/>
      <c r="J722" s="17"/>
      <c r="K722" s="17"/>
      <c r="L722" s="17"/>
      <c r="M722" s="17"/>
      <c r="N722" s="17"/>
      <c r="O722" s="11"/>
      <c r="P722" s="11"/>
    </row>
    <row r="723">
      <c r="B723" s="30"/>
      <c r="C723" s="32"/>
      <c r="D723" s="33"/>
      <c r="E723" s="11"/>
      <c r="F723" s="11"/>
      <c r="G723" s="17"/>
      <c r="H723" s="17"/>
      <c r="I723" s="17"/>
      <c r="J723" s="17"/>
      <c r="K723" s="17"/>
      <c r="L723" s="17"/>
      <c r="M723" s="17"/>
      <c r="N723" s="17"/>
      <c r="O723" s="11"/>
      <c r="P723" s="11"/>
    </row>
    <row r="724">
      <c r="B724" s="30"/>
      <c r="C724" s="32"/>
      <c r="D724" s="33"/>
      <c r="E724" s="11"/>
      <c r="F724" s="11"/>
      <c r="G724" s="17"/>
      <c r="H724" s="17"/>
      <c r="I724" s="17"/>
      <c r="J724" s="17"/>
      <c r="K724" s="17"/>
      <c r="L724" s="17"/>
      <c r="M724" s="17"/>
      <c r="N724" s="17"/>
      <c r="O724" s="11"/>
      <c r="P724" s="11"/>
    </row>
    <row r="725">
      <c r="B725" s="30"/>
      <c r="C725" s="32"/>
      <c r="D725" s="33"/>
      <c r="E725" s="11"/>
      <c r="F725" s="11"/>
      <c r="G725" s="17"/>
      <c r="H725" s="17"/>
      <c r="I725" s="17"/>
      <c r="J725" s="17"/>
      <c r="K725" s="17"/>
      <c r="L725" s="17"/>
      <c r="M725" s="17"/>
      <c r="N725" s="17"/>
      <c r="O725" s="11"/>
      <c r="P725" s="11"/>
    </row>
    <row r="726">
      <c r="B726" s="30"/>
      <c r="C726" s="32"/>
      <c r="D726" s="33"/>
      <c r="E726" s="11"/>
      <c r="F726" s="11"/>
      <c r="G726" s="17"/>
      <c r="H726" s="17"/>
      <c r="I726" s="17"/>
      <c r="J726" s="17"/>
      <c r="K726" s="17"/>
      <c r="L726" s="17"/>
      <c r="M726" s="17"/>
      <c r="N726" s="17"/>
      <c r="O726" s="11"/>
      <c r="P726" s="11"/>
    </row>
    <row r="727">
      <c r="B727" s="30"/>
      <c r="C727" s="32"/>
      <c r="D727" s="33"/>
      <c r="E727" s="11"/>
      <c r="F727" s="11"/>
      <c r="G727" s="17"/>
      <c r="H727" s="17"/>
      <c r="I727" s="17"/>
      <c r="J727" s="17"/>
      <c r="K727" s="17"/>
      <c r="L727" s="17"/>
      <c r="M727" s="17"/>
      <c r="N727" s="17"/>
      <c r="O727" s="11"/>
      <c r="P727" s="11"/>
    </row>
    <row r="728">
      <c r="B728" s="30"/>
      <c r="C728" s="32"/>
      <c r="D728" s="33"/>
      <c r="E728" s="11"/>
      <c r="F728" s="11"/>
      <c r="G728" s="17"/>
      <c r="H728" s="17"/>
      <c r="I728" s="17"/>
      <c r="J728" s="17"/>
      <c r="K728" s="17"/>
      <c r="L728" s="17"/>
      <c r="M728" s="17"/>
      <c r="N728" s="17"/>
      <c r="O728" s="11"/>
      <c r="P728" s="11"/>
    </row>
    <row r="729">
      <c r="B729" s="30"/>
      <c r="C729" s="32"/>
      <c r="D729" s="33"/>
      <c r="E729" s="11"/>
      <c r="F729" s="11"/>
      <c r="G729" s="17"/>
      <c r="H729" s="17"/>
      <c r="I729" s="17"/>
      <c r="J729" s="17"/>
      <c r="K729" s="17"/>
      <c r="L729" s="17"/>
      <c r="M729" s="17"/>
      <c r="N729" s="17"/>
      <c r="O729" s="11"/>
      <c r="P729" s="11"/>
    </row>
    <row r="730">
      <c r="B730" s="30"/>
      <c r="C730" s="32"/>
      <c r="D730" s="33"/>
      <c r="E730" s="11"/>
      <c r="F730" s="11"/>
      <c r="G730" s="17"/>
      <c r="H730" s="17"/>
      <c r="I730" s="17"/>
      <c r="J730" s="17"/>
      <c r="K730" s="17"/>
      <c r="L730" s="17"/>
      <c r="M730" s="17"/>
      <c r="N730" s="17"/>
      <c r="O730" s="11"/>
      <c r="P730" s="11"/>
    </row>
    <row r="731">
      <c r="B731" s="30"/>
      <c r="C731" s="32"/>
      <c r="D731" s="33"/>
      <c r="E731" s="11"/>
      <c r="F731" s="11"/>
      <c r="G731" s="17"/>
      <c r="H731" s="17"/>
      <c r="I731" s="17"/>
      <c r="J731" s="17"/>
      <c r="K731" s="17"/>
      <c r="L731" s="17"/>
      <c r="M731" s="17"/>
      <c r="N731" s="17"/>
      <c r="O731" s="11"/>
      <c r="P731" s="11"/>
    </row>
    <row r="732">
      <c r="B732" s="30"/>
      <c r="C732" s="32"/>
      <c r="D732" s="33"/>
      <c r="E732" s="11"/>
      <c r="F732" s="11"/>
      <c r="G732" s="17"/>
      <c r="H732" s="17"/>
      <c r="I732" s="17"/>
      <c r="J732" s="17"/>
      <c r="K732" s="17"/>
      <c r="L732" s="17"/>
      <c r="M732" s="17"/>
      <c r="N732" s="17"/>
      <c r="O732" s="11"/>
      <c r="P732" s="11"/>
    </row>
    <row r="733">
      <c r="B733" s="30"/>
      <c r="C733" s="32"/>
      <c r="D733" s="33"/>
      <c r="E733" s="11"/>
      <c r="F733" s="11"/>
      <c r="G733" s="17"/>
      <c r="H733" s="17"/>
      <c r="I733" s="17"/>
      <c r="J733" s="17"/>
      <c r="K733" s="17"/>
      <c r="L733" s="17"/>
      <c r="M733" s="17"/>
      <c r="N733" s="17"/>
      <c r="O733" s="11"/>
      <c r="P733" s="11"/>
    </row>
    <row r="734">
      <c r="B734" s="30"/>
      <c r="C734" s="32"/>
      <c r="D734" s="33"/>
      <c r="E734" s="11"/>
      <c r="F734" s="11"/>
      <c r="G734" s="17"/>
      <c r="H734" s="17"/>
      <c r="I734" s="17"/>
      <c r="J734" s="17"/>
      <c r="K734" s="17"/>
      <c r="L734" s="17"/>
      <c r="M734" s="17"/>
      <c r="N734" s="17"/>
      <c r="O734" s="11"/>
      <c r="P734" s="11"/>
    </row>
    <row r="735">
      <c r="B735" s="30"/>
      <c r="C735" s="32"/>
      <c r="D735" s="33"/>
      <c r="E735" s="11"/>
      <c r="F735" s="11"/>
      <c r="G735" s="17"/>
      <c r="H735" s="17"/>
      <c r="I735" s="17"/>
      <c r="J735" s="17"/>
      <c r="K735" s="17"/>
      <c r="L735" s="17"/>
      <c r="M735" s="17"/>
      <c r="N735" s="17"/>
      <c r="O735" s="11"/>
      <c r="P735" s="11"/>
    </row>
    <row r="736">
      <c r="B736" s="30"/>
      <c r="C736" s="32"/>
      <c r="D736" s="33"/>
      <c r="E736" s="11"/>
      <c r="F736" s="11"/>
      <c r="G736" s="17"/>
      <c r="H736" s="17"/>
      <c r="I736" s="17"/>
      <c r="J736" s="17"/>
      <c r="K736" s="17"/>
      <c r="L736" s="17"/>
      <c r="M736" s="17"/>
      <c r="N736" s="17"/>
      <c r="O736" s="11"/>
      <c r="P736" s="11"/>
    </row>
    <row r="737">
      <c r="B737" s="30"/>
      <c r="C737" s="32"/>
      <c r="D737" s="33"/>
      <c r="E737" s="11"/>
      <c r="F737" s="11"/>
      <c r="G737" s="17"/>
      <c r="H737" s="17"/>
      <c r="I737" s="17"/>
      <c r="J737" s="17"/>
      <c r="K737" s="17"/>
      <c r="L737" s="17"/>
      <c r="M737" s="17"/>
      <c r="N737" s="17"/>
      <c r="O737" s="11"/>
      <c r="P737" s="11"/>
    </row>
    <row r="738">
      <c r="B738" s="30"/>
      <c r="C738" s="32"/>
      <c r="D738" s="33"/>
      <c r="E738" s="11"/>
      <c r="F738" s="11"/>
      <c r="G738" s="17"/>
      <c r="H738" s="17"/>
      <c r="I738" s="17"/>
      <c r="J738" s="17"/>
      <c r="K738" s="17"/>
      <c r="L738" s="17"/>
      <c r="M738" s="17"/>
      <c r="N738" s="17"/>
      <c r="O738" s="11"/>
      <c r="P738" s="11"/>
    </row>
    <row r="739">
      <c r="B739" s="30"/>
      <c r="C739" s="32"/>
      <c r="D739" s="33"/>
      <c r="E739" s="11"/>
      <c r="F739" s="11"/>
      <c r="G739" s="17"/>
      <c r="H739" s="17"/>
      <c r="I739" s="17"/>
      <c r="J739" s="17"/>
      <c r="K739" s="17"/>
      <c r="L739" s="17"/>
      <c r="M739" s="17"/>
      <c r="N739" s="17"/>
      <c r="O739" s="11"/>
      <c r="P739" s="11"/>
    </row>
    <row r="740">
      <c r="B740" s="30"/>
      <c r="C740" s="32"/>
      <c r="D740" s="33"/>
      <c r="E740" s="11"/>
      <c r="F740" s="11"/>
      <c r="G740" s="17"/>
      <c r="H740" s="17"/>
      <c r="I740" s="17"/>
      <c r="J740" s="17"/>
      <c r="K740" s="17"/>
      <c r="L740" s="17"/>
      <c r="M740" s="17"/>
      <c r="N740" s="17"/>
      <c r="O740" s="11"/>
      <c r="P740" s="11"/>
    </row>
    <row r="741">
      <c r="B741" s="30"/>
      <c r="C741" s="32"/>
      <c r="D741" s="33"/>
      <c r="E741" s="11"/>
      <c r="F741" s="11"/>
      <c r="G741" s="17"/>
      <c r="H741" s="17"/>
      <c r="I741" s="17"/>
      <c r="J741" s="17"/>
      <c r="K741" s="17"/>
      <c r="L741" s="17"/>
      <c r="M741" s="17"/>
      <c r="N741" s="17"/>
      <c r="O741" s="11"/>
      <c r="P741" s="11"/>
    </row>
    <row r="742">
      <c r="B742" s="30"/>
      <c r="C742" s="32"/>
      <c r="D742" s="33"/>
      <c r="E742" s="11"/>
      <c r="F742" s="11"/>
      <c r="G742" s="17"/>
      <c r="H742" s="17"/>
      <c r="I742" s="17"/>
      <c r="J742" s="17"/>
      <c r="K742" s="17"/>
      <c r="L742" s="17"/>
      <c r="M742" s="17"/>
      <c r="N742" s="17"/>
      <c r="O742" s="11"/>
      <c r="P742" s="11"/>
    </row>
    <row r="743">
      <c r="B743" s="30"/>
      <c r="C743" s="32"/>
      <c r="D743" s="33"/>
      <c r="E743" s="11"/>
      <c r="F743" s="11"/>
      <c r="G743" s="17"/>
      <c r="H743" s="17"/>
      <c r="I743" s="17"/>
      <c r="J743" s="17"/>
      <c r="K743" s="17"/>
      <c r="L743" s="17"/>
      <c r="M743" s="17"/>
      <c r="N743" s="17"/>
      <c r="O743" s="11"/>
      <c r="P743" s="11"/>
    </row>
    <row r="744">
      <c r="B744" s="30"/>
      <c r="C744" s="32"/>
      <c r="D744" s="33"/>
      <c r="E744" s="11"/>
      <c r="F744" s="11"/>
      <c r="G744" s="17"/>
      <c r="H744" s="17"/>
      <c r="I744" s="17"/>
      <c r="J744" s="17"/>
      <c r="K744" s="17"/>
      <c r="L744" s="17"/>
      <c r="M744" s="17"/>
      <c r="N744" s="17"/>
      <c r="O744" s="11"/>
      <c r="P744" s="11"/>
    </row>
    <row r="745">
      <c r="B745" s="30"/>
      <c r="C745" s="32"/>
      <c r="D745" s="33"/>
      <c r="E745" s="11"/>
      <c r="F745" s="11"/>
      <c r="G745" s="17"/>
      <c r="H745" s="17"/>
      <c r="I745" s="17"/>
      <c r="J745" s="17"/>
      <c r="K745" s="17"/>
      <c r="L745" s="17"/>
      <c r="M745" s="17"/>
      <c r="N745" s="17"/>
      <c r="O745" s="11"/>
      <c r="P745" s="11"/>
    </row>
    <row r="746">
      <c r="B746" s="30"/>
      <c r="C746" s="32"/>
      <c r="D746" s="33"/>
      <c r="E746" s="11"/>
      <c r="F746" s="11"/>
      <c r="G746" s="17"/>
      <c r="H746" s="17"/>
      <c r="I746" s="17"/>
      <c r="J746" s="17"/>
      <c r="K746" s="17"/>
      <c r="L746" s="17"/>
      <c r="M746" s="17"/>
      <c r="N746" s="17"/>
      <c r="O746" s="11"/>
      <c r="P746" s="11"/>
    </row>
    <row r="747">
      <c r="B747" s="30"/>
      <c r="C747" s="32"/>
      <c r="D747" s="33"/>
      <c r="E747" s="11"/>
      <c r="F747" s="11"/>
      <c r="G747" s="17"/>
      <c r="H747" s="17"/>
      <c r="I747" s="17"/>
      <c r="J747" s="17"/>
      <c r="K747" s="17"/>
      <c r="L747" s="17"/>
      <c r="M747" s="17"/>
      <c r="N747" s="17"/>
      <c r="O747" s="11"/>
      <c r="P747" s="11"/>
    </row>
    <row r="748">
      <c r="B748" s="30"/>
      <c r="C748" s="32"/>
      <c r="D748" s="33"/>
      <c r="E748" s="11"/>
      <c r="F748" s="11"/>
      <c r="G748" s="17"/>
      <c r="H748" s="17"/>
      <c r="I748" s="17"/>
      <c r="J748" s="17"/>
      <c r="K748" s="17"/>
      <c r="L748" s="17"/>
      <c r="M748" s="17"/>
      <c r="N748" s="17"/>
      <c r="O748" s="11"/>
      <c r="P748" s="11"/>
    </row>
    <row r="749">
      <c r="B749" s="30"/>
      <c r="C749" s="32"/>
      <c r="D749" s="33"/>
      <c r="E749" s="11"/>
      <c r="F749" s="11"/>
      <c r="G749" s="17"/>
      <c r="H749" s="17"/>
      <c r="I749" s="17"/>
      <c r="J749" s="17"/>
      <c r="K749" s="17"/>
      <c r="L749" s="17"/>
      <c r="M749" s="17"/>
      <c r="N749" s="17"/>
      <c r="O749" s="11"/>
      <c r="P749" s="11"/>
    </row>
    <row r="750">
      <c r="B750" s="30"/>
      <c r="C750" s="32"/>
      <c r="D750" s="33"/>
      <c r="E750" s="11"/>
      <c r="F750" s="11"/>
      <c r="G750" s="17"/>
      <c r="H750" s="17"/>
      <c r="I750" s="17"/>
      <c r="J750" s="17"/>
      <c r="K750" s="17"/>
      <c r="L750" s="17"/>
      <c r="M750" s="17"/>
      <c r="N750" s="17"/>
      <c r="O750" s="11"/>
      <c r="P750" s="11"/>
    </row>
    <row r="751">
      <c r="B751" s="30"/>
      <c r="C751" s="32"/>
      <c r="D751" s="33"/>
      <c r="E751" s="11"/>
      <c r="F751" s="11"/>
      <c r="G751" s="17"/>
      <c r="H751" s="17"/>
      <c r="I751" s="17"/>
      <c r="J751" s="17"/>
      <c r="K751" s="17"/>
      <c r="L751" s="17"/>
      <c r="M751" s="17"/>
      <c r="N751" s="17"/>
      <c r="O751" s="11"/>
      <c r="P751" s="11"/>
    </row>
    <row r="752">
      <c r="B752" s="30"/>
      <c r="C752" s="32"/>
      <c r="D752" s="33"/>
      <c r="E752" s="11"/>
      <c r="F752" s="11"/>
      <c r="G752" s="17"/>
      <c r="H752" s="17"/>
      <c r="I752" s="17"/>
      <c r="J752" s="17"/>
      <c r="K752" s="17"/>
      <c r="L752" s="17"/>
      <c r="M752" s="17"/>
      <c r="N752" s="17"/>
      <c r="O752" s="11"/>
      <c r="P752" s="11"/>
    </row>
    <row r="753">
      <c r="B753" s="30"/>
      <c r="C753" s="32"/>
      <c r="D753" s="33"/>
      <c r="E753" s="11"/>
      <c r="F753" s="11"/>
      <c r="G753" s="17"/>
      <c r="H753" s="17"/>
      <c r="I753" s="17"/>
      <c r="J753" s="17"/>
      <c r="K753" s="17"/>
      <c r="L753" s="17"/>
      <c r="M753" s="17"/>
      <c r="N753" s="17"/>
      <c r="O753" s="11"/>
      <c r="P753" s="11"/>
    </row>
    <row r="754">
      <c r="B754" s="30"/>
      <c r="C754" s="32"/>
      <c r="D754" s="33"/>
      <c r="E754" s="11"/>
      <c r="F754" s="11"/>
      <c r="G754" s="17"/>
      <c r="H754" s="17"/>
      <c r="I754" s="17"/>
      <c r="J754" s="17"/>
      <c r="K754" s="17"/>
      <c r="L754" s="17"/>
      <c r="M754" s="17"/>
      <c r="N754" s="17"/>
      <c r="O754" s="11"/>
      <c r="P754" s="11"/>
    </row>
    <row r="755">
      <c r="B755" s="30"/>
      <c r="C755" s="32"/>
      <c r="D755" s="33"/>
      <c r="E755" s="11"/>
      <c r="F755" s="11"/>
      <c r="G755" s="17"/>
      <c r="H755" s="17"/>
      <c r="I755" s="17"/>
      <c r="J755" s="17"/>
      <c r="K755" s="17"/>
      <c r="L755" s="17"/>
      <c r="M755" s="17"/>
      <c r="N755" s="17"/>
      <c r="O755" s="11"/>
      <c r="P755" s="11"/>
    </row>
    <row r="756">
      <c r="B756" s="30"/>
      <c r="C756" s="32"/>
      <c r="D756" s="33"/>
      <c r="E756" s="11"/>
      <c r="F756" s="11"/>
      <c r="G756" s="17"/>
      <c r="H756" s="17"/>
      <c r="I756" s="17"/>
      <c r="J756" s="17"/>
      <c r="K756" s="17"/>
      <c r="L756" s="17"/>
      <c r="M756" s="17"/>
      <c r="N756" s="17"/>
      <c r="O756" s="11"/>
      <c r="P756" s="11"/>
    </row>
    <row r="757">
      <c r="B757" s="30"/>
      <c r="C757" s="32"/>
      <c r="D757" s="33"/>
      <c r="E757" s="11"/>
      <c r="F757" s="11"/>
      <c r="G757" s="17"/>
      <c r="H757" s="17"/>
      <c r="I757" s="17"/>
      <c r="J757" s="17"/>
      <c r="K757" s="17"/>
      <c r="L757" s="17"/>
      <c r="M757" s="17"/>
      <c r="N757" s="17"/>
      <c r="O757" s="11"/>
      <c r="P757" s="11"/>
    </row>
    <row r="758">
      <c r="B758" s="30"/>
      <c r="C758" s="32"/>
      <c r="D758" s="33"/>
      <c r="E758" s="11"/>
      <c r="F758" s="11"/>
      <c r="G758" s="17"/>
      <c r="H758" s="17"/>
      <c r="I758" s="17"/>
      <c r="J758" s="17"/>
      <c r="K758" s="17"/>
      <c r="L758" s="17"/>
      <c r="M758" s="17"/>
      <c r="N758" s="17"/>
      <c r="O758" s="11"/>
      <c r="P758" s="11"/>
    </row>
    <row r="759">
      <c r="B759" s="30"/>
      <c r="C759" s="32"/>
      <c r="D759" s="33"/>
      <c r="E759" s="11"/>
      <c r="F759" s="11"/>
      <c r="G759" s="17"/>
      <c r="H759" s="17"/>
      <c r="I759" s="17"/>
      <c r="J759" s="17"/>
      <c r="K759" s="17"/>
      <c r="L759" s="17"/>
      <c r="M759" s="17"/>
      <c r="N759" s="17"/>
      <c r="O759" s="11"/>
      <c r="P759" s="11"/>
    </row>
    <row r="760">
      <c r="B760" s="30"/>
      <c r="C760" s="32"/>
      <c r="D760" s="33"/>
      <c r="E760" s="11"/>
      <c r="F760" s="11"/>
      <c r="G760" s="17"/>
      <c r="H760" s="17"/>
      <c r="I760" s="17"/>
      <c r="J760" s="17"/>
      <c r="K760" s="17"/>
      <c r="L760" s="17"/>
      <c r="M760" s="17"/>
      <c r="N760" s="17"/>
      <c r="O760" s="11"/>
      <c r="P760" s="11"/>
    </row>
    <row r="761">
      <c r="B761" s="30"/>
      <c r="C761" s="32"/>
      <c r="D761" s="33"/>
      <c r="E761" s="11"/>
      <c r="F761" s="11"/>
      <c r="G761" s="17"/>
      <c r="H761" s="17"/>
      <c r="I761" s="17"/>
      <c r="J761" s="17"/>
      <c r="K761" s="17"/>
      <c r="L761" s="17"/>
      <c r="M761" s="17"/>
      <c r="N761" s="17"/>
      <c r="O761" s="11"/>
      <c r="P761" s="11"/>
    </row>
    <row r="762">
      <c r="B762" s="30"/>
      <c r="C762" s="32"/>
      <c r="D762" s="33"/>
      <c r="E762" s="11"/>
      <c r="F762" s="11"/>
      <c r="G762" s="17"/>
      <c r="H762" s="17"/>
      <c r="I762" s="17"/>
      <c r="J762" s="17"/>
      <c r="K762" s="17"/>
      <c r="L762" s="17"/>
      <c r="M762" s="17"/>
      <c r="N762" s="17"/>
      <c r="O762" s="11"/>
      <c r="P762" s="11"/>
    </row>
    <row r="763">
      <c r="B763" s="30"/>
      <c r="C763" s="32"/>
      <c r="D763" s="33"/>
      <c r="E763" s="11"/>
      <c r="F763" s="11"/>
      <c r="G763" s="17"/>
      <c r="H763" s="17"/>
      <c r="I763" s="17"/>
      <c r="J763" s="17"/>
      <c r="K763" s="17"/>
      <c r="L763" s="17"/>
      <c r="M763" s="17"/>
      <c r="N763" s="17"/>
      <c r="O763" s="11"/>
      <c r="P763" s="11"/>
    </row>
    <row r="764">
      <c r="B764" s="30"/>
      <c r="C764" s="32"/>
      <c r="D764" s="33"/>
      <c r="E764" s="11"/>
      <c r="F764" s="11"/>
      <c r="G764" s="17"/>
      <c r="H764" s="17"/>
      <c r="I764" s="17"/>
      <c r="J764" s="17"/>
      <c r="K764" s="17"/>
      <c r="L764" s="17"/>
      <c r="M764" s="17"/>
      <c r="N764" s="17"/>
      <c r="O764" s="11"/>
      <c r="P764" s="11"/>
    </row>
    <row r="765">
      <c r="B765" s="30"/>
      <c r="C765" s="32"/>
      <c r="D765" s="33"/>
      <c r="E765" s="11"/>
      <c r="F765" s="11"/>
      <c r="G765" s="17"/>
      <c r="H765" s="17"/>
      <c r="I765" s="17"/>
      <c r="J765" s="17"/>
      <c r="K765" s="17"/>
      <c r="L765" s="17"/>
      <c r="M765" s="17"/>
      <c r="N765" s="17"/>
      <c r="O765" s="11"/>
      <c r="P765" s="11"/>
    </row>
    <row r="766">
      <c r="B766" s="30"/>
      <c r="C766" s="32"/>
      <c r="D766" s="33"/>
      <c r="E766" s="11"/>
      <c r="F766" s="11"/>
      <c r="G766" s="17"/>
      <c r="H766" s="17"/>
      <c r="I766" s="17"/>
      <c r="J766" s="17"/>
      <c r="K766" s="17"/>
      <c r="L766" s="17"/>
      <c r="M766" s="17"/>
      <c r="N766" s="17"/>
      <c r="O766" s="11"/>
      <c r="P766" s="11"/>
    </row>
    <row r="767">
      <c r="B767" s="30"/>
      <c r="C767" s="32"/>
      <c r="D767" s="33"/>
      <c r="E767" s="11"/>
      <c r="F767" s="11"/>
      <c r="G767" s="17"/>
      <c r="H767" s="17"/>
      <c r="I767" s="17"/>
      <c r="J767" s="17"/>
      <c r="K767" s="17"/>
      <c r="L767" s="17"/>
      <c r="M767" s="17"/>
      <c r="N767" s="17"/>
      <c r="O767" s="11"/>
      <c r="P767" s="11"/>
    </row>
    <row r="768">
      <c r="B768" s="30"/>
      <c r="C768" s="32"/>
      <c r="D768" s="33"/>
      <c r="E768" s="11"/>
      <c r="F768" s="11"/>
      <c r="G768" s="17"/>
      <c r="H768" s="17"/>
      <c r="I768" s="17"/>
      <c r="J768" s="17"/>
      <c r="K768" s="17"/>
      <c r="L768" s="17"/>
      <c r="M768" s="17"/>
      <c r="N768" s="17"/>
      <c r="O768" s="11"/>
      <c r="P768" s="11"/>
    </row>
    <row r="769">
      <c r="B769" s="30"/>
      <c r="C769" s="32"/>
      <c r="D769" s="33"/>
      <c r="E769" s="11"/>
      <c r="F769" s="11"/>
      <c r="G769" s="17"/>
      <c r="H769" s="17"/>
      <c r="I769" s="17"/>
      <c r="J769" s="17"/>
      <c r="K769" s="17"/>
      <c r="L769" s="17"/>
      <c r="M769" s="17"/>
      <c r="N769" s="17"/>
      <c r="O769" s="11"/>
      <c r="P769" s="11"/>
    </row>
    <row r="770">
      <c r="B770" s="30"/>
      <c r="C770" s="32"/>
      <c r="D770" s="33"/>
      <c r="E770" s="11"/>
      <c r="F770" s="11"/>
      <c r="G770" s="17"/>
      <c r="H770" s="17"/>
      <c r="I770" s="17"/>
      <c r="J770" s="17"/>
      <c r="K770" s="17"/>
      <c r="L770" s="17"/>
      <c r="M770" s="17"/>
      <c r="N770" s="17"/>
      <c r="O770" s="11"/>
      <c r="P770" s="11"/>
    </row>
    <row r="771">
      <c r="B771" s="30"/>
      <c r="C771" s="32"/>
      <c r="D771" s="33"/>
      <c r="E771" s="11"/>
      <c r="F771" s="11"/>
      <c r="G771" s="17"/>
      <c r="H771" s="17"/>
      <c r="I771" s="17"/>
      <c r="J771" s="17"/>
      <c r="K771" s="17"/>
      <c r="L771" s="17"/>
      <c r="M771" s="17"/>
      <c r="N771" s="17"/>
      <c r="O771" s="11"/>
      <c r="P771" s="11"/>
    </row>
    <row r="772">
      <c r="B772" s="30"/>
      <c r="C772" s="32"/>
      <c r="D772" s="33"/>
      <c r="E772" s="11"/>
      <c r="F772" s="11"/>
      <c r="G772" s="17"/>
      <c r="H772" s="17"/>
      <c r="I772" s="17"/>
      <c r="J772" s="17"/>
      <c r="K772" s="17"/>
      <c r="L772" s="17"/>
      <c r="M772" s="17"/>
      <c r="N772" s="17"/>
      <c r="O772" s="11"/>
      <c r="P772" s="11"/>
    </row>
    <row r="773">
      <c r="B773" s="30"/>
      <c r="C773" s="32"/>
      <c r="D773" s="33"/>
      <c r="E773" s="11"/>
      <c r="F773" s="11"/>
      <c r="G773" s="17"/>
      <c r="H773" s="17"/>
      <c r="I773" s="17"/>
      <c r="J773" s="17"/>
      <c r="K773" s="17"/>
      <c r="L773" s="17"/>
      <c r="M773" s="17"/>
      <c r="N773" s="17"/>
      <c r="O773" s="11"/>
      <c r="P773" s="11"/>
    </row>
    <row r="774">
      <c r="B774" s="30"/>
      <c r="C774" s="32"/>
      <c r="D774" s="33"/>
      <c r="E774" s="11"/>
      <c r="F774" s="11"/>
      <c r="G774" s="17"/>
      <c r="H774" s="17"/>
      <c r="I774" s="17"/>
      <c r="J774" s="17"/>
      <c r="K774" s="17"/>
      <c r="L774" s="17"/>
      <c r="M774" s="17"/>
      <c r="N774" s="17"/>
      <c r="O774" s="11"/>
      <c r="P774" s="11"/>
    </row>
    <row r="775">
      <c r="B775" s="30"/>
      <c r="C775" s="32"/>
      <c r="D775" s="33"/>
      <c r="E775" s="11"/>
      <c r="F775" s="11"/>
      <c r="G775" s="17"/>
      <c r="H775" s="17"/>
      <c r="I775" s="17"/>
      <c r="J775" s="17"/>
      <c r="K775" s="17"/>
      <c r="L775" s="17"/>
      <c r="M775" s="17"/>
      <c r="N775" s="17"/>
      <c r="O775" s="11"/>
      <c r="P775" s="11"/>
    </row>
    <row r="776">
      <c r="B776" s="30"/>
      <c r="C776" s="32"/>
      <c r="D776" s="33"/>
      <c r="E776" s="11"/>
      <c r="F776" s="11"/>
      <c r="G776" s="17"/>
      <c r="H776" s="17"/>
      <c r="I776" s="17"/>
      <c r="J776" s="17"/>
      <c r="K776" s="17"/>
      <c r="L776" s="17"/>
      <c r="M776" s="17"/>
      <c r="N776" s="17"/>
      <c r="O776" s="11"/>
      <c r="P776" s="11"/>
    </row>
    <row r="777">
      <c r="B777" s="30"/>
      <c r="C777" s="32"/>
      <c r="D777" s="33"/>
      <c r="E777" s="11"/>
      <c r="F777" s="11"/>
      <c r="G777" s="17"/>
      <c r="H777" s="17"/>
      <c r="I777" s="17"/>
      <c r="J777" s="17"/>
      <c r="K777" s="17"/>
      <c r="L777" s="17"/>
      <c r="M777" s="17"/>
      <c r="N777" s="17"/>
      <c r="O777" s="11"/>
      <c r="P777" s="11"/>
    </row>
    <row r="778">
      <c r="B778" s="30"/>
      <c r="C778" s="32"/>
      <c r="D778" s="33"/>
      <c r="E778" s="11"/>
      <c r="F778" s="11"/>
      <c r="G778" s="17"/>
      <c r="H778" s="17"/>
      <c r="I778" s="17"/>
      <c r="J778" s="17"/>
      <c r="K778" s="17"/>
      <c r="L778" s="17"/>
      <c r="M778" s="17"/>
      <c r="N778" s="17"/>
      <c r="O778" s="11"/>
      <c r="P778" s="11"/>
    </row>
    <row r="779">
      <c r="B779" s="30"/>
      <c r="C779" s="32"/>
      <c r="D779" s="33"/>
      <c r="E779" s="11"/>
      <c r="F779" s="11"/>
      <c r="G779" s="17"/>
      <c r="H779" s="17"/>
      <c r="I779" s="17"/>
      <c r="J779" s="17"/>
      <c r="K779" s="17"/>
      <c r="L779" s="17"/>
      <c r="M779" s="17"/>
      <c r="N779" s="17"/>
      <c r="O779" s="11"/>
      <c r="P779" s="11"/>
    </row>
    <row r="780">
      <c r="B780" s="30"/>
      <c r="C780" s="32"/>
      <c r="D780" s="33"/>
      <c r="E780" s="11"/>
      <c r="F780" s="11"/>
      <c r="G780" s="17"/>
      <c r="H780" s="17"/>
      <c r="I780" s="17"/>
      <c r="J780" s="17"/>
      <c r="K780" s="17"/>
      <c r="L780" s="17"/>
      <c r="M780" s="17"/>
      <c r="N780" s="17"/>
      <c r="O780" s="11"/>
      <c r="P780" s="11"/>
    </row>
    <row r="781">
      <c r="B781" s="30"/>
      <c r="C781" s="32"/>
      <c r="D781" s="33"/>
      <c r="E781" s="11"/>
      <c r="F781" s="11"/>
      <c r="G781" s="17"/>
      <c r="H781" s="17"/>
      <c r="I781" s="17"/>
      <c r="J781" s="17"/>
      <c r="K781" s="17"/>
      <c r="L781" s="17"/>
      <c r="M781" s="17"/>
      <c r="N781" s="17"/>
      <c r="O781" s="11"/>
      <c r="P781" s="11"/>
    </row>
    <row r="782">
      <c r="B782" s="30"/>
      <c r="C782" s="32"/>
      <c r="D782" s="33"/>
      <c r="E782" s="11"/>
      <c r="F782" s="11"/>
      <c r="G782" s="17"/>
      <c r="H782" s="17"/>
      <c r="I782" s="17"/>
      <c r="J782" s="17"/>
      <c r="K782" s="17"/>
      <c r="L782" s="17"/>
      <c r="M782" s="17"/>
      <c r="N782" s="17"/>
      <c r="O782" s="11"/>
      <c r="P782" s="11"/>
    </row>
    <row r="783">
      <c r="B783" s="30"/>
      <c r="C783" s="32"/>
      <c r="D783" s="33"/>
      <c r="E783" s="11"/>
      <c r="F783" s="11"/>
      <c r="G783" s="17"/>
      <c r="H783" s="17"/>
      <c r="I783" s="17"/>
      <c r="J783" s="17"/>
      <c r="K783" s="17"/>
      <c r="L783" s="17"/>
      <c r="M783" s="17"/>
      <c r="N783" s="17"/>
      <c r="O783" s="11"/>
      <c r="P783" s="11"/>
    </row>
    <row r="784">
      <c r="B784" s="30"/>
      <c r="C784" s="32"/>
      <c r="D784" s="33"/>
      <c r="E784" s="11"/>
      <c r="F784" s="11"/>
      <c r="G784" s="17"/>
      <c r="H784" s="17"/>
      <c r="I784" s="17"/>
      <c r="J784" s="17"/>
      <c r="K784" s="17"/>
      <c r="L784" s="17"/>
      <c r="M784" s="17"/>
      <c r="N784" s="17"/>
      <c r="O784" s="11"/>
      <c r="P784" s="11"/>
    </row>
    <row r="785">
      <c r="B785" s="30"/>
      <c r="C785" s="32"/>
      <c r="D785" s="33"/>
      <c r="E785" s="11"/>
      <c r="F785" s="11"/>
      <c r="G785" s="17"/>
      <c r="H785" s="17"/>
      <c r="I785" s="17"/>
      <c r="J785" s="17"/>
      <c r="K785" s="17"/>
      <c r="L785" s="17"/>
      <c r="M785" s="17"/>
      <c r="N785" s="17"/>
      <c r="O785" s="11"/>
      <c r="P785" s="11"/>
    </row>
    <row r="786">
      <c r="B786" s="30"/>
      <c r="C786" s="32"/>
      <c r="D786" s="33"/>
      <c r="E786" s="11"/>
      <c r="F786" s="11"/>
      <c r="G786" s="17"/>
      <c r="H786" s="17"/>
      <c r="I786" s="17"/>
      <c r="J786" s="17"/>
      <c r="K786" s="17"/>
      <c r="L786" s="17"/>
      <c r="M786" s="17"/>
      <c r="N786" s="17"/>
      <c r="O786" s="11"/>
      <c r="P786" s="11"/>
    </row>
    <row r="787">
      <c r="B787" s="30"/>
      <c r="C787" s="32"/>
      <c r="D787" s="33"/>
      <c r="E787" s="11"/>
      <c r="F787" s="11"/>
      <c r="G787" s="17"/>
      <c r="H787" s="17"/>
      <c r="I787" s="17"/>
      <c r="J787" s="17"/>
      <c r="K787" s="17"/>
      <c r="L787" s="17"/>
      <c r="M787" s="17"/>
      <c r="N787" s="17"/>
      <c r="O787" s="11"/>
      <c r="P787" s="11"/>
    </row>
    <row r="788">
      <c r="B788" s="30"/>
      <c r="C788" s="32"/>
      <c r="D788" s="33"/>
      <c r="E788" s="11"/>
      <c r="F788" s="11"/>
      <c r="G788" s="17"/>
      <c r="H788" s="17"/>
      <c r="I788" s="17"/>
      <c r="J788" s="17"/>
      <c r="K788" s="17"/>
      <c r="L788" s="17"/>
      <c r="M788" s="17"/>
      <c r="N788" s="17"/>
      <c r="O788" s="11"/>
      <c r="P788" s="11"/>
    </row>
    <row r="789">
      <c r="B789" s="30"/>
      <c r="C789" s="32"/>
      <c r="D789" s="33"/>
      <c r="E789" s="11"/>
      <c r="F789" s="11"/>
      <c r="G789" s="17"/>
      <c r="H789" s="17"/>
      <c r="I789" s="17"/>
      <c r="J789" s="17"/>
      <c r="K789" s="17"/>
      <c r="L789" s="17"/>
      <c r="M789" s="17"/>
      <c r="N789" s="17"/>
      <c r="O789" s="11"/>
      <c r="P789" s="11"/>
    </row>
    <row r="790">
      <c r="B790" s="30"/>
      <c r="C790" s="32"/>
      <c r="D790" s="33"/>
      <c r="E790" s="11"/>
      <c r="F790" s="11"/>
      <c r="G790" s="17"/>
      <c r="H790" s="17"/>
      <c r="I790" s="17"/>
      <c r="J790" s="17"/>
      <c r="K790" s="17"/>
      <c r="L790" s="17"/>
      <c r="M790" s="17"/>
      <c r="N790" s="17"/>
      <c r="O790" s="11"/>
      <c r="P790" s="11"/>
    </row>
    <row r="791">
      <c r="B791" s="30"/>
      <c r="C791" s="32"/>
      <c r="D791" s="33"/>
      <c r="E791" s="11"/>
      <c r="F791" s="11"/>
      <c r="G791" s="17"/>
      <c r="H791" s="17"/>
      <c r="I791" s="17"/>
      <c r="J791" s="17"/>
      <c r="K791" s="17"/>
      <c r="L791" s="17"/>
      <c r="M791" s="17"/>
      <c r="N791" s="17"/>
      <c r="O791" s="11"/>
      <c r="P791" s="11"/>
    </row>
    <row r="792">
      <c r="B792" s="30"/>
      <c r="C792" s="32"/>
      <c r="D792" s="33"/>
      <c r="E792" s="11"/>
      <c r="F792" s="11"/>
      <c r="G792" s="17"/>
      <c r="H792" s="17"/>
      <c r="I792" s="17"/>
      <c r="J792" s="17"/>
      <c r="K792" s="17"/>
      <c r="L792" s="17"/>
      <c r="M792" s="17"/>
      <c r="N792" s="17"/>
      <c r="O792" s="11"/>
      <c r="P792" s="11"/>
    </row>
    <row r="793">
      <c r="B793" s="30"/>
      <c r="C793" s="32"/>
      <c r="D793" s="33"/>
      <c r="E793" s="11"/>
      <c r="F793" s="11"/>
      <c r="G793" s="17"/>
      <c r="H793" s="17"/>
      <c r="I793" s="17"/>
      <c r="J793" s="17"/>
      <c r="K793" s="17"/>
      <c r="L793" s="17"/>
      <c r="M793" s="17"/>
      <c r="N793" s="17"/>
      <c r="O793" s="11"/>
      <c r="P793" s="11"/>
    </row>
    <row r="794">
      <c r="B794" s="30"/>
      <c r="C794" s="32"/>
      <c r="D794" s="33"/>
      <c r="E794" s="11"/>
      <c r="F794" s="11"/>
      <c r="G794" s="17"/>
      <c r="H794" s="17"/>
      <c r="I794" s="17"/>
      <c r="J794" s="17"/>
      <c r="K794" s="17"/>
      <c r="L794" s="17"/>
      <c r="M794" s="17"/>
      <c r="N794" s="17"/>
      <c r="O794" s="11"/>
      <c r="P794" s="11"/>
    </row>
    <row r="795">
      <c r="B795" s="30"/>
      <c r="C795" s="32"/>
      <c r="D795" s="33"/>
      <c r="E795" s="11"/>
      <c r="F795" s="11"/>
      <c r="G795" s="17"/>
      <c r="H795" s="17"/>
      <c r="I795" s="17"/>
      <c r="J795" s="17"/>
      <c r="K795" s="17"/>
      <c r="L795" s="17"/>
      <c r="M795" s="17"/>
      <c r="N795" s="17"/>
      <c r="O795" s="11"/>
      <c r="P795" s="11"/>
    </row>
    <row r="796">
      <c r="B796" s="30"/>
      <c r="C796" s="32"/>
      <c r="D796" s="33"/>
      <c r="E796" s="11"/>
      <c r="F796" s="11"/>
      <c r="G796" s="17"/>
      <c r="H796" s="17"/>
      <c r="I796" s="17"/>
      <c r="J796" s="17"/>
      <c r="K796" s="17"/>
      <c r="L796" s="17"/>
      <c r="M796" s="17"/>
      <c r="N796" s="17"/>
      <c r="O796" s="11"/>
      <c r="P796" s="11"/>
    </row>
    <row r="797">
      <c r="B797" s="30"/>
      <c r="C797" s="32"/>
      <c r="D797" s="33"/>
      <c r="E797" s="11"/>
      <c r="F797" s="11"/>
      <c r="G797" s="17"/>
      <c r="H797" s="17"/>
      <c r="I797" s="17"/>
      <c r="J797" s="17"/>
      <c r="K797" s="17"/>
      <c r="L797" s="17"/>
      <c r="M797" s="17"/>
      <c r="N797" s="17"/>
      <c r="O797" s="11"/>
      <c r="P797" s="11"/>
    </row>
    <row r="798">
      <c r="B798" s="30"/>
      <c r="C798" s="32"/>
      <c r="D798" s="33"/>
      <c r="E798" s="11"/>
      <c r="F798" s="11"/>
      <c r="G798" s="17"/>
      <c r="H798" s="17"/>
      <c r="I798" s="17"/>
      <c r="J798" s="17"/>
      <c r="K798" s="17"/>
      <c r="L798" s="17"/>
      <c r="M798" s="17"/>
      <c r="N798" s="17"/>
      <c r="O798" s="11"/>
      <c r="P798" s="11"/>
    </row>
    <row r="799">
      <c r="B799" s="30"/>
      <c r="C799" s="32"/>
      <c r="D799" s="33"/>
      <c r="E799" s="11"/>
      <c r="F799" s="11"/>
      <c r="G799" s="17"/>
      <c r="H799" s="17"/>
      <c r="I799" s="17"/>
      <c r="J799" s="17"/>
      <c r="K799" s="17"/>
      <c r="L799" s="17"/>
      <c r="M799" s="17"/>
      <c r="N799" s="17"/>
      <c r="O799" s="11"/>
      <c r="P799" s="11"/>
    </row>
    <row r="800">
      <c r="B800" s="30"/>
      <c r="C800" s="32"/>
      <c r="D800" s="33"/>
      <c r="E800" s="11"/>
      <c r="F800" s="11"/>
      <c r="G800" s="17"/>
      <c r="H800" s="17"/>
      <c r="I800" s="17"/>
      <c r="J800" s="17"/>
      <c r="K800" s="17"/>
      <c r="L800" s="17"/>
      <c r="M800" s="17"/>
      <c r="N800" s="17"/>
      <c r="O800" s="11"/>
      <c r="P800" s="11"/>
    </row>
    <row r="801">
      <c r="B801" s="30"/>
      <c r="C801" s="32"/>
      <c r="D801" s="33"/>
      <c r="E801" s="11"/>
      <c r="F801" s="11"/>
      <c r="G801" s="17"/>
      <c r="H801" s="17"/>
      <c r="I801" s="17"/>
      <c r="J801" s="17"/>
      <c r="K801" s="17"/>
      <c r="L801" s="17"/>
      <c r="M801" s="17"/>
      <c r="N801" s="17"/>
      <c r="O801" s="11"/>
      <c r="P801" s="11"/>
    </row>
    <row r="802">
      <c r="B802" s="30"/>
      <c r="C802" s="32"/>
      <c r="D802" s="33"/>
      <c r="E802" s="11"/>
      <c r="F802" s="11"/>
      <c r="G802" s="17"/>
      <c r="H802" s="17"/>
      <c r="I802" s="17"/>
      <c r="J802" s="17"/>
      <c r="K802" s="17"/>
      <c r="L802" s="17"/>
      <c r="M802" s="17"/>
      <c r="N802" s="17"/>
      <c r="O802" s="11"/>
      <c r="P802" s="11"/>
    </row>
    <row r="803">
      <c r="B803" s="30"/>
      <c r="C803" s="32"/>
      <c r="D803" s="33"/>
      <c r="E803" s="11"/>
      <c r="F803" s="11"/>
      <c r="G803" s="17"/>
      <c r="H803" s="17"/>
      <c r="I803" s="17"/>
      <c r="J803" s="17"/>
      <c r="K803" s="17"/>
      <c r="L803" s="17"/>
      <c r="M803" s="17"/>
      <c r="N803" s="17"/>
      <c r="O803" s="11"/>
      <c r="P803" s="11"/>
    </row>
    <row r="804">
      <c r="B804" s="30"/>
      <c r="C804" s="32"/>
      <c r="D804" s="33"/>
      <c r="E804" s="11"/>
      <c r="F804" s="11"/>
      <c r="G804" s="17"/>
      <c r="H804" s="17"/>
      <c r="I804" s="17"/>
      <c r="J804" s="17"/>
      <c r="K804" s="17"/>
      <c r="L804" s="17"/>
      <c r="M804" s="17"/>
      <c r="N804" s="17"/>
      <c r="O804" s="11"/>
      <c r="P804" s="11"/>
    </row>
    <row r="805">
      <c r="B805" s="30"/>
      <c r="C805" s="32"/>
      <c r="D805" s="33"/>
      <c r="E805" s="11"/>
      <c r="F805" s="11"/>
      <c r="G805" s="17"/>
      <c r="H805" s="17"/>
      <c r="I805" s="17"/>
      <c r="J805" s="17"/>
      <c r="K805" s="17"/>
      <c r="L805" s="17"/>
      <c r="M805" s="17"/>
      <c r="N805" s="17"/>
      <c r="O805" s="11"/>
      <c r="P805" s="11"/>
    </row>
    <row r="806">
      <c r="B806" s="30"/>
      <c r="C806" s="32"/>
      <c r="D806" s="33"/>
      <c r="E806" s="11"/>
      <c r="F806" s="11"/>
      <c r="G806" s="17"/>
      <c r="H806" s="17"/>
      <c r="I806" s="17"/>
      <c r="J806" s="17"/>
      <c r="K806" s="17"/>
      <c r="L806" s="17"/>
      <c r="M806" s="17"/>
      <c r="N806" s="17"/>
      <c r="O806" s="11"/>
      <c r="P806" s="11"/>
    </row>
    <row r="807">
      <c r="B807" s="30"/>
      <c r="C807" s="32"/>
      <c r="D807" s="33"/>
      <c r="E807" s="11"/>
      <c r="F807" s="11"/>
      <c r="G807" s="17"/>
      <c r="H807" s="17"/>
      <c r="I807" s="17"/>
      <c r="J807" s="17"/>
      <c r="K807" s="17"/>
      <c r="L807" s="17"/>
      <c r="M807" s="17"/>
      <c r="N807" s="17"/>
      <c r="O807" s="11"/>
      <c r="P807" s="11"/>
    </row>
    <row r="808">
      <c r="B808" s="30"/>
      <c r="C808" s="32"/>
      <c r="D808" s="33"/>
      <c r="E808" s="11"/>
      <c r="F808" s="11"/>
      <c r="G808" s="17"/>
      <c r="H808" s="17"/>
      <c r="I808" s="17"/>
      <c r="J808" s="17"/>
      <c r="K808" s="17"/>
      <c r="L808" s="17"/>
      <c r="M808" s="17"/>
      <c r="N808" s="17"/>
      <c r="O808" s="11"/>
      <c r="P808" s="11"/>
    </row>
    <row r="809">
      <c r="B809" s="30"/>
      <c r="C809" s="32"/>
      <c r="D809" s="33"/>
      <c r="E809" s="11"/>
      <c r="F809" s="11"/>
      <c r="G809" s="17"/>
      <c r="H809" s="17"/>
      <c r="I809" s="17"/>
      <c r="J809" s="17"/>
      <c r="K809" s="17"/>
      <c r="L809" s="17"/>
      <c r="M809" s="17"/>
      <c r="N809" s="17"/>
      <c r="O809" s="11"/>
      <c r="P809" s="11"/>
    </row>
    <row r="810">
      <c r="B810" s="30"/>
      <c r="C810" s="32"/>
      <c r="D810" s="33"/>
      <c r="E810" s="11"/>
      <c r="F810" s="11"/>
      <c r="G810" s="17"/>
      <c r="H810" s="17"/>
      <c r="I810" s="17"/>
      <c r="J810" s="17"/>
      <c r="K810" s="17"/>
      <c r="L810" s="17"/>
      <c r="M810" s="17"/>
      <c r="N810" s="17"/>
      <c r="O810" s="11"/>
      <c r="P810" s="11"/>
    </row>
    <row r="811">
      <c r="B811" s="30"/>
      <c r="C811" s="32"/>
      <c r="D811" s="33"/>
      <c r="E811" s="11"/>
      <c r="F811" s="11"/>
      <c r="G811" s="17"/>
      <c r="H811" s="17"/>
      <c r="I811" s="17"/>
      <c r="J811" s="17"/>
      <c r="K811" s="17"/>
      <c r="L811" s="17"/>
      <c r="M811" s="17"/>
      <c r="N811" s="17"/>
      <c r="O811" s="11"/>
      <c r="P811" s="11"/>
    </row>
    <row r="812">
      <c r="B812" s="30"/>
      <c r="C812" s="32"/>
      <c r="D812" s="33"/>
      <c r="E812" s="11"/>
      <c r="F812" s="11"/>
      <c r="G812" s="17"/>
      <c r="H812" s="17"/>
      <c r="I812" s="17"/>
      <c r="J812" s="17"/>
      <c r="K812" s="17"/>
      <c r="L812" s="17"/>
      <c r="M812" s="17"/>
      <c r="N812" s="17"/>
      <c r="O812" s="11"/>
      <c r="P812" s="11"/>
    </row>
    <row r="813">
      <c r="B813" s="30"/>
      <c r="C813" s="32"/>
      <c r="D813" s="33"/>
      <c r="E813" s="11"/>
      <c r="F813" s="11"/>
      <c r="G813" s="17"/>
      <c r="H813" s="17"/>
      <c r="I813" s="17"/>
      <c r="J813" s="17"/>
      <c r="K813" s="17"/>
      <c r="L813" s="17"/>
      <c r="M813" s="17"/>
      <c r="N813" s="17"/>
      <c r="O813" s="11"/>
      <c r="P813" s="11"/>
    </row>
    <row r="814">
      <c r="B814" s="30"/>
      <c r="C814" s="32"/>
      <c r="D814" s="33"/>
      <c r="E814" s="11"/>
      <c r="F814" s="11"/>
      <c r="G814" s="17"/>
      <c r="H814" s="17"/>
      <c r="I814" s="17"/>
      <c r="J814" s="17"/>
      <c r="K814" s="17"/>
      <c r="L814" s="17"/>
      <c r="M814" s="17"/>
      <c r="N814" s="17"/>
      <c r="O814" s="11"/>
      <c r="P814" s="11"/>
    </row>
    <row r="815">
      <c r="B815" s="30"/>
      <c r="C815" s="32"/>
      <c r="D815" s="33"/>
      <c r="E815" s="11"/>
      <c r="F815" s="11"/>
      <c r="G815" s="17"/>
      <c r="H815" s="17"/>
      <c r="I815" s="17"/>
      <c r="J815" s="17"/>
      <c r="K815" s="17"/>
      <c r="L815" s="17"/>
      <c r="M815" s="17"/>
      <c r="N815" s="17"/>
      <c r="O815" s="11"/>
      <c r="P815" s="11"/>
    </row>
    <row r="816">
      <c r="B816" s="30"/>
      <c r="C816" s="32"/>
      <c r="D816" s="33"/>
      <c r="E816" s="11"/>
      <c r="F816" s="11"/>
      <c r="G816" s="17"/>
      <c r="H816" s="17"/>
      <c r="I816" s="17"/>
      <c r="J816" s="17"/>
      <c r="K816" s="17"/>
      <c r="L816" s="17"/>
      <c r="M816" s="17"/>
      <c r="N816" s="17"/>
      <c r="O816" s="11"/>
      <c r="P816" s="11"/>
    </row>
    <row r="817">
      <c r="B817" s="30"/>
      <c r="C817" s="32"/>
      <c r="D817" s="33"/>
      <c r="E817" s="11"/>
      <c r="F817" s="11"/>
      <c r="G817" s="17"/>
      <c r="H817" s="17"/>
      <c r="I817" s="17"/>
      <c r="J817" s="17"/>
      <c r="K817" s="17"/>
      <c r="L817" s="17"/>
      <c r="M817" s="17"/>
      <c r="N817" s="17"/>
      <c r="O817" s="11"/>
      <c r="P817" s="11"/>
    </row>
    <row r="818">
      <c r="B818" s="30"/>
      <c r="C818" s="32"/>
      <c r="D818" s="33"/>
      <c r="E818" s="11"/>
      <c r="F818" s="11"/>
      <c r="G818" s="17"/>
      <c r="H818" s="17"/>
      <c r="I818" s="17"/>
      <c r="J818" s="17"/>
      <c r="K818" s="17"/>
      <c r="L818" s="17"/>
      <c r="M818" s="17"/>
      <c r="N818" s="17"/>
      <c r="O818" s="11"/>
      <c r="P818" s="11"/>
    </row>
    <row r="819">
      <c r="B819" s="30"/>
      <c r="C819" s="32"/>
      <c r="D819" s="33"/>
      <c r="E819" s="11"/>
      <c r="F819" s="11"/>
      <c r="G819" s="17"/>
      <c r="H819" s="17"/>
      <c r="I819" s="17"/>
      <c r="J819" s="17"/>
      <c r="K819" s="17"/>
      <c r="L819" s="17"/>
      <c r="M819" s="17"/>
      <c r="N819" s="17"/>
      <c r="O819" s="11"/>
      <c r="P819" s="11"/>
    </row>
    <row r="820">
      <c r="B820" s="30"/>
      <c r="C820" s="32"/>
      <c r="D820" s="33"/>
      <c r="E820" s="11"/>
      <c r="F820" s="11"/>
      <c r="G820" s="17"/>
      <c r="H820" s="17"/>
      <c r="I820" s="17"/>
      <c r="J820" s="17"/>
      <c r="K820" s="17"/>
      <c r="L820" s="17"/>
      <c r="M820" s="17"/>
      <c r="N820" s="17"/>
      <c r="O820" s="11"/>
      <c r="P820" s="11"/>
    </row>
    <row r="821">
      <c r="B821" s="30"/>
      <c r="C821" s="32"/>
      <c r="D821" s="33"/>
      <c r="E821" s="11"/>
      <c r="F821" s="11"/>
      <c r="G821" s="17"/>
      <c r="H821" s="17"/>
      <c r="I821" s="17"/>
      <c r="J821" s="17"/>
      <c r="K821" s="17"/>
      <c r="L821" s="17"/>
      <c r="M821" s="17"/>
      <c r="N821" s="17"/>
      <c r="O821" s="11"/>
      <c r="P821" s="11"/>
    </row>
    <row r="822">
      <c r="B822" s="30"/>
      <c r="C822" s="32"/>
      <c r="D822" s="33"/>
      <c r="E822" s="11"/>
      <c r="F822" s="11"/>
      <c r="G822" s="17"/>
      <c r="H822" s="17"/>
      <c r="I822" s="17"/>
      <c r="J822" s="17"/>
      <c r="K822" s="17"/>
      <c r="L822" s="17"/>
      <c r="M822" s="17"/>
      <c r="N822" s="17"/>
      <c r="O822" s="11"/>
      <c r="P822" s="11"/>
    </row>
    <row r="823">
      <c r="B823" s="30"/>
      <c r="C823" s="32"/>
      <c r="D823" s="33"/>
      <c r="E823" s="11"/>
      <c r="F823" s="11"/>
      <c r="G823" s="17"/>
      <c r="H823" s="17"/>
      <c r="I823" s="17"/>
      <c r="J823" s="17"/>
      <c r="K823" s="17"/>
      <c r="L823" s="17"/>
      <c r="M823" s="17"/>
      <c r="N823" s="17"/>
      <c r="O823" s="11"/>
      <c r="P823" s="11"/>
    </row>
    <row r="824">
      <c r="B824" s="30"/>
      <c r="C824" s="32"/>
      <c r="D824" s="33"/>
      <c r="E824" s="11"/>
      <c r="F824" s="11"/>
      <c r="G824" s="17"/>
      <c r="H824" s="17"/>
      <c r="I824" s="17"/>
      <c r="J824" s="17"/>
      <c r="K824" s="17"/>
      <c r="L824" s="17"/>
      <c r="M824" s="17"/>
      <c r="N824" s="17"/>
      <c r="O824" s="11"/>
      <c r="P824" s="11"/>
    </row>
    <row r="825">
      <c r="B825" s="30"/>
      <c r="C825" s="32"/>
      <c r="D825" s="33"/>
      <c r="E825" s="11"/>
      <c r="F825" s="11"/>
      <c r="G825" s="17"/>
      <c r="H825" s="17"/>
      <c r="I825" s="17"/>
      <c r="J825" s="17"/>
      <c r="K825" s="17"/>
      <c r="L825" s="17"/>
      <c r="M825" s="17"/>
      <c r="N825" s="17"/>
      <c r="O825" s="11"/>
      <c r="P825" s="11"/>
    </row>
    <row r="826">
      <c r="B826" s="30"/>
      <c r="C826" s="32"/>
      <c r="D826" s="33"/>
      <c r="E826" s="11"/>
      <c r="F826" s="11"/>
      <c r="G826" s="17"/>
      <c r="H826" s="17"/>
      <c r="I826" s="17"/>
      <c r="J826" s="17"/>
      <c r="K826" s="17"/>
      <c r="L826" s="17"/>
      <c r="M826" s="17"/>
      <c r="N826" s="17"/>
      <c r="O826" s="11"/>
      <c r="P826" s="11"/>
    </row>
    <row r="827">
      <c r="B827" s="30"/>
      <c r="C827" s="32"/>
      <c r="D827" s="33"/>
      <c r="E827" s="11"/>
      <c r="F827" s="11"/>
      <c r="G827" s="17"/>
      <c r="H827" s="17"/>
      <c r="I827" s="17"/>
      <c r="J827" s="17"/>
      <c r="K827" s="17"/>
      <c r="L827" s="17"/>
      <c r="M827" s="17"/>
      <c r="N827" s="17"/>
      <c r="O827" s="11"/>
      <c r="P827" s="11"/>
    </row>
    <row r="828">
      <c r="B828" s="30"/>
      <c r="C828" s="32"/>
      <c r="D828" s="33"/>
      <c r="E828" s="11"/>
      <c r="F828" s="11"/>
      <c r="G828" s="17"/>
      <c r="H828" s="17"/>
      <c r="I828" s="17"/>
      <c r="J828" s="17"/>
      <c r="K828" s="17"/>
      <c r="L828" s="17"/>
      <c r="M828" s="17"/>
      <c r="N828" s="17"/>
      <c r="O828" s="11"/>
      <c r="P828" s="11"/>
    </row>
    <row r="829">
      <c r="B829" s="30"/>
      <c r="C829" s="32"/>
      <c r="D829" s="33"/>
      <c r="E829" s="11"/>
      <c r="F829" s="11"/>
      <c r="G829" s="17"/>
      <c r="H829" s="17"/>
      <c r="I829" s="17"/>
      <c r="J829" s="17"/>
      <c r="K829" s="17"/>
      <c r="L829" s="17"/>
      <c r="M829" s="17"/>
      <c r="N829" s="17"/>
      <c r="O829" s="11"/>
      <c r="P829" s="11"/>
    </row>
    <row r="830">
      <c r="B830" s="30"/>
      <c r="C830" s="32"/>
      <c r="D830" s="33"/>
      <c r="E830" s="11"/>
      <c r="F830" s="11"/>
      <c r="G830" s="17"/>
      <c r="H830" s="17"/>
      <c r="I830" s="17"/>
      <c r="J830" s="17"/>
      <c r="K830" s="17"/>
      <c r="L830" s="17"/>
      <c r="M830" s="17"/>
      <c r="N830" s="17"/>
      <c r="O830" s="11"/>
      <c r="P830" s="11"/>
    </row>
    <row r="831">
      <c r="B831" s="30"/>
      <c r="C831" s="32"/>
      <c r="D831" s="33"/>
      <c r="E831" s="11"/>
      <c r="F831" s="11"/>
      <c r="G831" s="17"/>
      <c r="H831" s="17"/>
      <c r="I831" s="17"/>
      <c r="J831" s="17"/>
      <c r="K831" s="17"/>
      <c r="L831" s="17"/>
      <c r="M831" s="17"/>
      <c r="N831" s="17"/>
      <c r="O831" s="11"/>
      <c r="P831" s="11"/>
    </row>
    <row r="832">
      <c r="B832" s="30"/>
      <c r="C832" s="32"/>
      <c r="D832" s="33"/>
      <c r="E832" s="11"/>
      <c r="F832" s="11"/>
      <c r="G832" s="17"/>
      <c r="H832" s="17"/>
      <c r="I832" s="17"/>
      <c r="J832" s="17"/>
      <c r="K832" s="17"/>
      <c r="L832" s="17"/>
      <c r="M832" s="17"/>
      <c r="N832" s="17"/>
      <c r="O832" s="11"/>
      <c r="P832" s="11"/>
    </row>
    <row r="833">
      <c r="B833" s="30"/>
      <c r="C833" s="32"/>
      <c r="D833" s="33"/>
      <c r="E833" s="11"/>
      <c r="F833" s="11"/>
      <c r="G833" s="17"/>
      <c r="H833" s="17"/>
      <c r="I833" s="17"/>
      <c r="J833" s="17"/>
      <c r="K833" s="17"/>
      <c r="L833" s="17"/>
      <c r="M833" s="17"/>
      <c r="N833" s="17"/>
      <c r="O833" s="11"/>
      <c r="P833" s="11"/>
    </row>
    <row r="834">
      <c r="B834" s="30"/>
      <c r="C834" s="32"/>
      <c r="D834" s="33"/>
      <c r="E834" s="11"/>
      <c r="F834" s="11"/>
      <c r="G834" s="17"/>
      <c r="H834" s="17"/>
      <c r="I834" s="17"/>
      <c r="J834" s="17"/>
      <c r="K834" s="17"/>
      <c r="L834" s="17"/>
      <c r="M834" s="17"/>
      <c r="N834" s="17"/>
      <c r="O834" s="11"/>
      <c r="P834" s="11"/>
    </row>
    <row r="835">
      <c r="B835" s="30"/>
      <c r="C835" s="32"/>
      <c r="D835" s="33"/>
      <c r="E835" s="11"/>
      <c r="F835" s="11"/>
      <c r="G835" s="17"/>
      <c r="H835" s="17"/>
      <c r="I835" s="17"/>
      <c r="J835" s="17"/>
      <c r="K835" s="17"/>
      <c r="L835" s="17"/>
      <c r="M835" s="17"/>
      <c r="N835" s="17"/>
      <c r="O835" s="11"/>
      <c r="P835" s="11"/>
    </row>
    <row r="836">
      <c r="B836" s="30"/>
      <c r="C836" s="32"/>
      <c r="D836" s="33"/>
      <c r="E836" s="11"/>
      <c r="F836" s="11"/>
      <c r="G836" s="17"/>
      <c r="H836" s="17"/>
      <c r="I836" s="17"/>
      <c r="J836" s="17"/>
      <c r="K836" s="17"/>
      <c r="L836" s="17"/>
      <c r="M836" s="17"/>
      <c r="N836" s="17"/>
      <c r="O836" s="11"/>
      <c r="P836" s="11"/>
    </row>
    <row r="837">
      <c r="B837" s="30"/>
      <c r="C837" s="32"/>
      <c r="D837" s="33"/>
      <c r="E837" s="11"/>
      <c r="F837" s="11"/>
      <c r="G837" s="17"/>
      <c r="H837" s="17"/>
      <c r="I837" s="17"/>
      <c r="J837" s="17"/>
      <c r="K837" s="17"/>
      <c r="L837" s="17"/>
      <c r="M837" s="17"/>
      <c r="N837" s="17"/>
      <c r="O837" s="11"/>
      <c r="P837" s="11"/>
    </row>
    <row r="838">
      <c r="B838" s="30"/>
      <c r="C838" s="32"/>
      <c r="D838" s="33"/>
      <c r="E838" s="11"/>
      <c r="F838" s="11"/>
      <c r="G838" s="17"/>
      <c r="H838" s="17"/>
      <c r="I838" s="17"/>
      <c r="J838" s="17"/>
      <c r="K838" s="17"/>
      <c r="L838" s="17"/>
      <c r="M838" s="17"/>
      <c r="N838" s="17"/>
      <c r="O838" s="11"/>
      <c r="P838" s="11"/>
    </row>
    <row r="839">
      <c r="B839" s="30"/>
      <c r="C839" s="32"/>
      <c r="D839" s="33"/>
      <c r="E839" s="11"/>
      <c r="F839" s="11"/>
      <c r="G839" s="17"/>
      <c r="H839" s="17"/>
      <c r="I839" s="17"/>
      <c r="J839" s="17"/>
      <c r="K839" s="17"/>
      <c r="L839" s="17"/>
      <c r="M839" s="17"/>
      <c r="N839" s="17"/>
      <c r="O839" s="11"/>
      <c r="P839" s="11"/>
    </row>
    <row r="840">
      <c r="B840" s="30"/>
      <c r="C840" s="32"/>
      <c r="D840" s="33"/>
      <c r="E840" s="11"/>
      <c r="F840" s="11"/>
      <c r="G840" s="17"/>
      <c r="H840" s="17"/>
      <c r="I840" s="17"/>
      <c r="J840" s="17"/>
      <c r="K840" s="17"/>
      <c r="L840" s="17"/>
      <c r="M840" s="17"/>
      <c r="N840" s="17"/>
      <c r="O840" s="11"/>
      <c r="P840" s="11"/>
    </row>
    <row r="841">
      <c r="B841" s="30"/>
      <c r="C841" s="32"/>
      <c r="D841" s="33"/>
      <c r="E841" s="11"/>
      <c r="F841" s="11"/>
      <c r="G841" s="17"/>
      <c r="H841" s="17"/>
      <c r="I841" s="17"/>
      <c r="J841" s="17"/>
      <c r="K841" s="17"/>
      <c r="L841" s="17"/>
      <c r="M841" s="17"/>
      <c r="N841" s="17"/>
      <c r="O841" s="11"/>
      <c r="P841" s="11"/>
    </row>
    <row r="842">
      <c r="B842" s="30"/>
      <c r="C842" s="32"/>
      <c r="D842" s="33"/>
      <c r="E842" s="11"/>
      <c r="F842" s="11"/>
      <c r="G842" s="17"/>
      <c r="H842" s="17"/>
      <c r="I842" s="17"/>
      <c r="J842" s="17"/>
      <c r="K842" s="17"/>
      <c r="L842" s="17"/>
      <c r="M842" s="17"/>
      <c r="N842" s="17"/>
      <c r="O842" s="11"/>
      <c r="P842" s="11"/>
    </row>
    <row r="843">
      <c r="B843" s="30"/>
      <c r="C843" s="32"/>
      <c r="D843" s="33"/>
      <c r="E843" s="11"/>
      <c r="F843" s="11"/>
      <c r="G843" s="17"/>
      <c r="H843" s="17"/>
      <c r="I843" s="17"/>
      <c r="J843" s="17"/>
      <c r="K843" s="17"/>
      <c r="L843" s="17"/>
      <c r="M843" s="17"/>
      <c r="N843" s="17"/>
      <c r="O843" s="11"/>
      <c r="P843" s="11"/>
    </row>
    <row r="844">
      <c r="B844" s="30"/>
      <c r="C844" s="32"/>
      <c r="D844" s="33"/>
      <c r="E844" s="11"/>
      <c r="F844" s="11"/>
      <c r="G844" s="17"/>
      <c r="H844" s="17"/>
      <c r="I844" s="17"/>
      <c r="J844" s="17"/>
      <c r="K844" s="17"/>
      <c r="L844" s="17"/>
      <c r="M844" s="17"/>
      <c r="N844" s="17"/>
      <c r="O844" s="11"/>
      <c r="P844" s="11"/>
    </row>
    <row r="845">
      <c r="B845" s="30"/>
      <c r="C845" s="32"/>
      <c r="D845" s="33"/>
      <c r="E845" s="11"/>
      <c r="F845" s="11"/>
      <c r="G845" s="17"/>
      <c r="H845" s="17"/>
      <c r="I845" s="17"/>
      <c r="J845" s="17"/>
      <c r="K845" s="17"/>
      <c r="L845" s="17"/>
      <c r="M845" s="17"/>
      <c r="N845" s="17"/>
      <c r="O845" s="11"/>
      <c r="P845" s="11"/>
    </row>
    <row r="846">
      <c r="B846" s="30"/>
      <c r="C846" s="32"/>
      <c r="D846" s="33"/>
      <c r="E846" s="11"/>
      <c r="F846" s="11"/>
      <c r="G846" s="17"/>
      <c r="H846" s="17"/>
      <c r="I846" s="17"/>
      <c r="J846" s="17"/>
      <c r="K846" s="17"/>
      <c r="L846" s="17"/>
      <c r="M846" s="17"/>
      <c r="N846" s="17"/>
      <c r="O846" s="11"/>
      <c r="P846" s="11"/>
    </row>
    <row r="847">
      <c r="B847" s="30"/>
      <c r="C847" s="32"/>
      <c r="D847" s="33"/>
      <c r="E847" s="11"/>
      <c r="F847" s="11"/>
      <c r="G847" s="17"/>
      <c r="H847" s="17"/>
      <c r="I847" s="17"/>
      <c r="J847" s="17"/>
      <c r="K847" s="17"/>
      <c r="L847" s="17"/>
      <c r="M847" s="17"/>
      <c r="N847" s="17"/>
      <c r="O847" s="11"/>
      <c r="P847" s="11"/>
    </row>
    <row r="848">
      <c r="B848" s="30"/>
      <c r="C848" s="32"/>
      <c r="D848" s="33"/>
      <c r="E848" s="11"/>
      <c r="F848" s="11"/>
      <c r="G848" s="17"/>
      <c r="H848" s="17"/>
      <c r="I848" s="17"/>
      <c r="J848" s="17"/>
      <c r="K848" s="17"/>
      <c r="L848" s="17"/>
      <c r="M848" s="17"/>
      <c r="N848" s="17"/>
      <c r="O848" s="11"/>
      <c r="P848" s="11"/>
    </row>
    <row r="849">
      <c r="B849" s="30"/>
      <c r="C849" s="32"/>
      <c r="D849" s="33"/>
      <c r="E849" s="11"/>
      <c r="F849" s="11"/>
      <c r="G849" s="17"/>
      <c r="H849" s="17"/>
      <c r="I849" s="17"/>
      <c r="J849" s="17"/>
      <c r="K849" s="17"/>
      <c r="L849" s="17"/>
      <c r="M849" s="17"/>
      <c r="N849" s="17"/>
      <c r="O849" s="11"/>
      <c r="P849" s="11"/>
    </row>
    <row r="850">
      <c r="B850" s="30"/>
      <c r="C850" s="32"/>
      <c r="D850" s="33"/>
      <c r="E850" s="11"/>
      <c r="F850" s="11"/>
      <c r="G850" s="17"/>
      <c r="H850" s="17"/>
      <c r="I850" s="17"/>
      <c r="J850" s="17"/>
      <c r="K850" s="17"/>
      <c r="L850" s="17"/>
      <c r="M850" s="17"/>
      <c r="N850" s="17"/>
      <c r="O850" s="11"/>
      <c r="P850" s="11"/>
    </row>
    <row r="851">
      <c r="B851" s="30"/>
      <c r="C851" s="32"/>
      <c r="D851" s="33"/>
      <c r="E851" s="11"/>
      <c r="F851" s="11"/>
      <c r="G851" s="17"/>
      <c r="H851" s="17"/>
      <c r="I851" s="17"/>
      <c r="J851" s="17"/>
      <c r="K851" s="17"/>
      <c r="L851" s="17"/>
      <c r="M851" s="17"/>
      <c r="N851" s="17"/>
      <c r="O851" s="11"/>
      <c r="P851" s="11"/>
    </row>
    <row r="852">
      <c r="B852" s="30"/>
      <c r="C852" s="32"/>
      <c r="D852" s="33"/>
      <c r="E852" s="11"/>
      <c r="F852" s="11"/>
      <c r="G852" s="17"/>
      <c r="H852" s="17"/>
      <c r="I852" s="17"/>
      <c r="J852" s="17"/>
      <c r="K852" s="17"/>
      <c r="L852" s="17"/>
      <c r="M852" s="17"/>
      <c r="N852" s="17"/>
      <c r="O852" s="11"/>
      <c r="P852" s="11"/>
    </row>
    <row r="853">
      <c r="B853" s="30"/>
      <c r="C853" s="32"/>
      <c r="D853" s="33"/>
      <c r="E853" s="11"/>
      <c r="F853" s="11"/>
      <c r="G853" s="17"/>
      <c r="H853" s="17"/>
      <c r="I853" s="17"/>
      <c r="J853" s="17"/>
      <c r="K853" s="17"/>
      <c r="L853" s="17"/>
      <c r="M853" s="17"/>
      <c r="N853" s="17"/>
      <c r="O853" s="11"/>
      <c r="P853" s="11"/>
    </row>
    <row r="854">
      <c r="B854" s="30"/>
      <c r="C854" s="32"/>
      <c r="D854" s="33"/>
      <c r="E854" s="11"/>
      <c r="F854" s="11"/>
      <c r="G854" s="17"/>
      <c r="H854" s="17"/>
      <c r="I854" s="17"/>
      <c r="J854" s="17"/>
      <c r="K854" s="17"/>
      <c r="L854" s="17"/>
      <c r="M854" s="17"/>
      <c r="N854" s="17"/>
      <c r="O854" s="11"/>
      <c r="P854" s="11"/>
    </row>
    <row r="855">
      <c r="B855" s="30"/>
      <c r="C855" s="32"/>
      <c r="D855" s="33"/>
      <c r="E855" s="11"/>
      <c r="F855" s="11"/>
      <c r="G855" s="17"/>
      <c r="H855" s="17"/>
      <c r="I855" s="17"/>
      <c r="J855" s="17"/>
      <c r="K855" s="17"/>
      <c r="L855" s="17"/>
      <c r="M855" s="17"/>
      <c r="N855" s="17"/>
      <c r="O855" s="11"/>
      <c r="P855" s="11"/>
    </row>
    <row r="856">
      <c r="B856" s="30"/>
      <c r="C856" s="32"/>
      <c r="D856" s="33"/>
      <c r="E856" s="11"/>
      <c r="F856" s="11"/>
      <c r="G856" s="17"/>
      <c r="H856" s="17"/>
      <c r="I856" s="17"/>
      <c r="J856" s="17"/>
      <c r="K856" s="17"/>
      <c r="L856" s="17"/>
      <c r="M856" s="17"/>
      <c r="N856" s="17"/>
      <c r="O856" s="11"/>
      <c r="P856" s="11"/>
    </row>
    <row r="857">
      <c r="B857" s="30"/>
      <c r="C857" s="32"/>
      <c r="D857" s="33"/>
      <c r="E857" s="11"/>
      <c r="F857" s="11"/>
      <c r="G857" s="17"/>
      <c r="H857" s="17"/>
      <c r="I857" s="17"/>
      <c r="J857" s="17"/>
      <c r="K857" s="17"/>
      <c r="L857" s="17"/>
      <c r="M857" s="17"/>
      <c r="N857" s="17"/>
      <c r="O857" s="11"/>
      <c r="P857" s="11"/>
    </row>
    <row r="858">
      <c r="B858" s="30"/>
      <c r="C858" s="32"/>
      <c r="D858" s="33"/>
      <c r="E858" s="11"/>
      <c r="F858" s="11"/>
      <c r="G858" s="17"/>
      <c r="H858" s="17"/>
      <c r="I858" s="17"/>
      <c r="J858" s="17"/>
      <c r="K858" s="17"/>
      <c r="L858" s="17"/>
      <c r="M858" s="17"/>
      <c r="N858" s="17"/>
      <c r="O858" s="11"/>
      <c r="P858" s="11"/>
    </row>
    <row r="859">
      <c r="B859" s="30"/>
      <c r="C859" s="32"/>
      <c r="D859" s="33"/>
      <c r="E859" s="11"/>
      <c r="F859" s="11"/>
      <c r="G859" s="17"/>
      <c r="H859" s="17"/>
      <c r="I859" s="17"/>
      <c r="J859" s="17"/>
      <c r="K859" s="17"/>
      <c r="L859" s="17"/>
      <c r="M859" s="17"/>
      <c r="N859" s="17"/>
      <c r="O859" s="11"/>
      <c r="P859" s="11"/>
    </row>
    <row r="860">
      <c r="B860" s="30"/>
      <c r="C860" s="32"/>
      <c r="D860" s="33"/>
      <c r="E860" s="11"/>
      <c r="F860" s="11"/>
      <c r="G860" s="17"/>
      <c r="H860" s="17"/>
      <c r="I860" s="17"/>
      <c r="J860" s="17"/>
      <c r="K860" s="17"/>
      <c r="L860" s="17"/>
      <c r="M860" s="17"/>
      <c r="N860" s="17"/>
      <c r="O860" s="11"/>
      <c r="P860" s="11"/>
    </row>
    <row r="861">
      <c r="B861" s="30"/>
      <c r="C861" s="32"/>
      <c r="D861" s="33"/>
      <c r="E861" s="11"/>
      <c r="F861" s="11"/>
      <c r="G861" s="17"/>
      <c r="H861" s="17"/>
      <c r="I861" s="17"/>
      <c r="J861" s="17"/>
      <c r="K861" s="17"/>
      <c r="L861" s="17"/>
      <c r="M861" s="17"/>
      <c r="N861" s="17"/>
      <c r="O861" s="11"/>
      <c r="P861" s="11"/>
    </row>
    <row r="862">
      <c r="B862" s="30"/>
      <c r="C862" s="32"/>
      <c r="D862" s="33"/>
      <c r="E862" s="11"/>
      <c r="F862" s="11"/>
      <c r="G862" s="17"/>
      <c r="H862" s="17"/>
      <c r="I862" s="17"/>
      <c r="J862" s="17"/>
      <c r="K862" s="17"/>
      <c r="L862" s="17"/>
      <c r="M862" s="17"/>
      <c r="N862" s="17"/>
      <c r="O862" s="11"/>
      <c r="P862" s="11"/>
    </row>
    <row r="863">
      <c r="B863" s="30"/>
      <c r="C863" s="32"/>
      <c r="D863" s="33"/>
      <c r="E863" s="11"/>
      <c r="F863" s="11"/>
      <c r="G863" s="17"/>
      <c r="H863" s="17"/>
      <c r="I863" s="17"/>
      <c r="J863" s="17"/>
      <c r="K863" s="17"/>
      <c r="L863" s="17"/>
      <c r="M863" s="17"/>
      <c r="N863" s="17"/>
      <c r="O863" s="11"/>
      <c r="P863" s="11"/>
    </row>
    <row r="864">
      <c r="B864" s="30"/>
      <c r="C864" s="32"/>
      <c r="D864" s="33"/>
      <c r="E864" s="11"/>
      <c r="F864" s="11"/>
      <c r="G864" s="17"/>
      <c r="H864" s="17"/>
      <c r="I864" s="17"/>
      <c r="J864" s="17"/>
      <c r="K864" s="17"/>
      <c r="L864" s="17"/>
      <c r="M864" s="17"/>
      <c r="N864" s="17"/>
      <c r="O864" s="11"/>
      <c r="P864" s="11"/>
    </row>
    <row r="865">
      <c r="B865" s="30"/>
      <c r="C865" s="32"/>
      <c r="D865" s="33"/>
      <c r="E865" s="11"/>
      <c r="F865" s="11"/>
      <c r="G865" s="17"/>
      <c r="H865" s="17"/>
      <c r="I865" s="17"/>
      <c r="J865" s="17"/>
      <c r="K865" s="17"/>
      <c r="L865" s="17"/>
      <c r="M865" s="17"/>
      <c r="N865" s="17"/>
      <c r="O865" s="11"/>
      <c r="P865" s="11"/>
    </row>
    <row r="866">
      <c r="B866" s="30"/>
      <c r="C866" s="32"/>
      <c r="D866" s="33"/>
      <c r="E866" s="11"/>
      <c r="F866" s="11"/>
      <c r="G866" s="17"/>
      <c r="H866" s="17"/>
      <c r="I866" s="17"/>
      <c r="J866" s="17"/>
      <c r="K866" s="17"/>
      <c r="L866" s="17"/>
      <c r="M866" s="17"/>
      <c r="N866" s="17"/>
      <c r="O866" s="11"/>
      <c r="P866" s="11"/>
    </row>
    <row r="867">
      <c r="B867" s="30"/>
      <c r="C867" s="32"/>
      <c r="D867" s="33"/>
      <c r="E867" s="11"/>
      <c r="F867" s="11"/>
      <c r="G867" s="17"/>
      <c r="H867" s="17"/>
      <c r="I867" s="17"/>
      <c r="J867" s="17"/>
      <c r="K867" s="17"/>
      <c r="L867" s="17"/>
      <c r="M867" s="17"/>
      <c r="N867" s="17"/>
      <c r="O867" s="11"/>
      <c r="P867" s="11"/>
    </row>
    <row r="868">
      <c r="B868" s="30"/>
      <c r="C868" s="32"/>
      <c r="D868" s="33"/>
      <c r="E868" s="11"/>
      <c r="F868" s="11"/>
      <c r="G868" s="17"/>
      <c r="H868" s="17"/>
      <c r="I868" s="17"/>
      <c r="J868" s="17"/>
      <c r="K868" s="17"/>
      <c r="L868" s="17"/>
      <c r="M868" s="17"/>
      <c r="N868" s="17"/>
      <c r="O868" s="11"/>
      <c r="P868" s="11"/>
    </row>
    <row r="869">
      <c r="B869" s="30"/>
      <c r="C869" s="32"/>
      <c r="D869" s="33"/>
      <c r="E869" s="11"/>
      <c r="F869" s="11"/>
      <c r="G869" s="17"/>
      <c r="H869" s="17"/>
      <c r="I869" s="17"/>
      <c r="J869" s="17"/>
      <c r="K869" s="17"/>
      <c r="L869" s="17"/>
      <c r="M869" s="17"/>
      <c r="N869" s="17"/>
      <c r="O869" s="11"/>
      <c r="P869" s="11"/>
    </row>
    <row r="870">
      <c r="B870" s="30"/>
      <c r="C870" s="32"/>
      <c r="D870" s="33"/>
      <c r="E870" s="11"/>
      <c r="F870" s="11"/>
      <c r="G870" s="17"/>
      <c r="H870" s="17"/>
      <c r="I870" s="17"/>
      <c r="J870" s="17"/>
      <c r="K870" s="17"/>
      <c r="L870" s="17"/>
      <c r="M870" s="17"/>
      <c r="N870" s="17"/>
      <c r="O870" s="11"/>
      <c r="P870" s="11"/>
    </row>
    <row r="871">
      <c r="B871" s="30"/>
      <c r="C871" s="32"/>
      <c r="D871" s="33"/>
      <c r="E871" s="11"/>
      <c r="F871" s="11"/>
      <c r="G871" s="17"/>
      <c r="H871" s="17"/>
      <c r="I871" s="17"/>
      <c r="J871" s="17"/>
      <c r="K871" s="17"/>
      <c r="L871" s="17"/>
      <c r="M871" s="17"/>
      <c r="N871" s="17"/>
      <c r="O871" s="11"/>
      <c r="P871" s="11"/>
    </row>
    <row r="872">
      <c r="B872" s="30"/>
      <c r="C872" s="32"/>
      <c r="D872" s="33"/>
      <c r="E872" s="11"/>
      <c r="F872" s="11"/>
      <c r="G872" s="17"/>
      <c r="H872" s="17"/>
      <c r="I872" s="17"/>
      <c r="J872" s="17"/>
      <c r="K872" s="17"/>
      <c r="L872" s="17"/>
      <c r="M872" s="17"/>
      <c r="N872" s="17"/>
      <c r="O872" s="11"/>
      <c r="P872" s="11"/>
    </row>
    <row r="873">
      <c r="B873" s="30"/>
      <c r="C873" s="32"/>
      <c r="D873" s="33"/>
      <c r="E873" s="11"/>
      <c r="F873" s="11"/>
      <c r="G873" s="17"/>
      <c r="H873" s="17"/>
      <c r="I873" s="17"/>
      <c r="J873" s="17"/>
      <c r="K873" s="17"/>
      <c r="L873" s="17"/>
      <c r="M873" s="17"/>
      <c r="N873" s="17"/>
      <c r="O873" s="11"/>
      <c r="P873" s="11"/>
    </row>
    <row r="874">
      <c r="B874" s="30"/>
      <c r="C874" s="32"/>
      <c r="D874" s="33"/>
      <c r="E874" s="11"/>
      <c r="F874" s="11"/>
      <c r="G874" s="17"/>
      <c r="H874" s="17"/>
      <c r="I874" s="17"/>
      <c r="J874" s="17"/>
      <c r="K874" s="17"/>
      <c r="L874" s="17"/>
      <c r="M874" s="17"/>
      <c r="N874" s="17"/>
      <c r="O874" s="11"/>
      <c r="P874" s="11"/>
    </row>
    <row r="875">
      <c r="B875" s="30"/>
      <c r="C875" s="32"/>
      <c r="D875" s="33"/>
      <c r="E875" s="11"/>
      <c r="F875" s="11"/>
      <c r="G875" s="17"/>
      <c r="H875" s="17"/>
      <c r="I875" s="17"/>
      <c r="J875" s="17"/>
      <c r="K875" s="17"/>
      <c r="L875" s="17"/>
      <c r="M875" s="17"/>
      <c r="N875" s="17"/>
      <c r="O875" s="11"/>
      <c r="P875" s="11"/>
    </row>
    <row r="876">
      <c r="B876" s="30"/>
      <c r="C876" s="32"/>
      <c r="D876" s="33"/>
      <c r="E876" s="11"/>
      <c r="F876" s="11"/>
      <c r="G876" s="17"/>
      <c r="H876" s="17"/>
      <c r="I876" s="17"/>
      <c r="J876" s="17"/>
      <c r="K876" s="17"/>
      <c r="L876" s="17"/>
      <c r="M876" s="17"/>
      <c r="N876" s="17"/>
      <c r="O876" s="11"/>
      <c r="P876" s="11"/>
    </row>
    <row r="877">
      <c r="B877" s="30"/>
      <c r="C877" s="32"/>
      <c r="D877" s="33"/>
      <c r="E877" s="11"/>
      <c r="F877" s="11"/>
      <c r="G877" s="17"/>
      <c r="H877" s="17"/>
      <c r="I877" s="17"/>
      <c r="J877" s="17"/>
      <c r="K877" s="17"/>
      <c r="L877" s="17"/>
      <c r="M877" s="17"/>
      <c r="N877" s="17"/>
      <c r="O877" s="11"/>
      <c r="P877" s="11"/>
    </row>
    <row r="878">
      <c r="B878" s="30"/>
      <c r="C878" s="32"/>
      <c r="D878" s="33"/>
      <c r="E878" s="11"/>
      <c r="F878" s="11"/>
      <c r="G878" s="17"/>
      <c r="H878" s="17"/>
      <c r="I878" s="17"/>
      <c r="J878" s="17"/>
      <c r="K878" s="17"/>
      <c r="L878" s="17"/>
      <c r="M878" s="17"/>
      <c r="N878" s="17"/>
      <c r="O878" s="11"/>
      <c r="P878" s="11"/>
    </row>
    <row r="879">
      <c r="B879" s="30"/>
      <c r="C879" s="32"/>
      <c r="D879" s="33"/>
      <c r="E879" s="11"/>
      <c r="F879" s="11"/>
      <c r="G879" s="17"/>
      <c r="H879" s="17"/>
      <c r="I879" s="17"/>
      <c r="J879" s="17"/>
      <c r="K879" s="17"/>
      <c r="L879" s="17"/>
      <c r="M879" s="17"/>
      <c r="N879" s="17"/>
      <c r="O879" s="11"/>
      <c r="P879" s="11"/>
    </row>
    <row r="880">
      <c r="B880" s="30"/>
      <c r="C880" s="32"/>
      <c r="D880" s="33"/>
      <c r="E880" s="11"/>
      <c r="F880" s="11"/>
      <c r="G880" s="17"/>
      <c r="H880" s="17"/>
      <c r="I880" s="17"/>
      <c r="J880" s="17"/>
      <c r="K880" s="17"/>
      <c r="L880" s="17"/>
      <c r="M880" s="17"/>
      <c r="N880" s="17"/>
      <c r="O880" s="11"/>
      <c r="P880" s="11"/>
    </row>
    <row r="881">
      <c r="B881" s="30"/>
      <c r="C881" s="32"/>
      <c r="D881" s="33"/>
      <c r="E881" s="11"/>
      <c r="F881" s="11"/>
      <c r="G881" s="17"/>
      <c r="H881" s="17"/>
      <c r="I881" s="17"/>
      <c r="J881" s="17"/>
      <c r="K881" s="17"/>
      <c r="L881" s="17"/>
      <c r="M881" s="17"/>
      <c r="N881" s="17"/>
      <c r="O881" s="11"/>
      <c r="P881" s="11"/>
    </row>
    <row r="882">
      <c r="B882" s="30"/>
      <c r="C882" s="32"/>
      <c r="D882" s="33"/>
      <c r="E882" s="11"/>
      <c r="F882" s="11"/>
      <c r="G882" s="17"/>
      <c r="H882" s="17"/>
      <c r="I882" s="17"/>
      <c r="J882" s="17"/>
      <c r="K882" s="17"/>
      <c r="L882" s="17"/>
      <c r="M882" s="17"/>
      <c r="N882" s="17"/>
      <c r="O882" s="11"/>
      <c r="P882" s="11"/>
    </row>
    <row r="883">
      <c r="B883" s="30"/>
      <c r="C883" s="32"/>
      <c r="D883" s="33"/>
      <c r="E883" s="11"/>
      <c r="F883" s="11"/>
      <c r="G883" s="17"/>
      <c r="H883" s="17"/>
      <c r="I883" s="17"/>
      <c r="J883" s="17"/>
      <c r="K883" s="17"/>
      <c r="L883" s="17"/>
      <c r="M883" s="17"/>
      <c r="N883" s="17"/>
      <c r="O883" s="11"/>
      <c r="P883" s="11"/>
    </row>
    <row r="884">
      <c r="B884" s="30"/>
      <c r="C884" s="32"/>
      <c r="D884" s="33"/>
      <c r="E884" s="11"/>
      <c r="F884" s="11"/>
      <c r="G884" s="17"/>
      <c r="H884" s="17"/>
      <c r="I884" s="17"/>
      <c r="J884" s="17"/>
      <c r="K884" s="17"/>
      <c r="L884" s="17"/>
      <c r="M884" s="17"/>
      <c r="N884" s="17"/>
      <c r="O884" s="11"/>
      <c r="P884" s="11"/>
    </row>
    <row r="885">
      <c r="B885" s="30"/>
      <c r="C885" s="32"/>
      <c r="D885" s="33"/>
      <c r="E885" s="11"/>
      <c r="F885" s="11"/>
      <c r="G885" s="17"/>
      <c r="H885" s="17"/>
      <c r="I885" s="17"/>
      <c r="J885" s="17"/>
      <c r="K885" s="17"/>
      <c r="L885" s="17"/>
      <c r="M885" s="17"/>
      <c r="N885" s="17"/>
      <c r="O885" s="11"/>
      <c r="P885" s="11"/>
    </row>
    <row r="886">
      <c r="B886" s="30"/>
      <c r="C886" s="32"/>
      <c r="D886" s="33"/>
      <c r="E886" s="11"/>
      <c r="F886" s="11"/>
      <c r="G886" s="17"/>
      <c r="H886" s="17"/>
      <c r="I886" s="17"/>
      <c r="J886" s="17"/>
      <c r="K886" s="17"/>
      <c r="L886" s="17"/>
      <c r="M886" s="17"/>
      <c r="N886" s="17"/>
      <c r="O886" s="11"/>
      <c r="P886" s="11"/>
    </row>
    <row r="887">
      <c r="B887" s="30"/>
      <c r="C887" s="32"/>
      <c r="D887" s="33"/>
      <c r="E887" s="11"/>
      <c r="F887" s="11"/>
      <c r="G887" s="17"/>
      <c r="H887" s="17"/>
      <c r="I887" s="17"/>
      <c r="J887" s="17"/>
      <c r="K887" s="17"/>
      <c r="L887" s="17"/>
      <c r="M887" s="17"/>
      <c r="N887" s="17"/>
      <c r="O887" s="11"/>
      <c r="P887" s="11"/>
    </row>
    <row r="888">
      <c r="B888" s="30"/>
      <c r="C888" s="32"/>
      <c r="D888" s="33"/>
      <c r="E888" s="11"/>
      <c r="F888" s="11"/>
      <c r="G888" s="17"/>
      <c r="H888" s="17"/>
      <c r="I888" s="17"/>
      <c r="J888" s="17"/>
      <c r="K888" s="17"/>
      <c r="L888" s="17"/>
      <c r="M888" s="17"/>
      <c r="N888" s="17"/>
      <c r="O888" s="11"/>
      <c r="P888" s="11"/>
    </row>
    <row r="889">
      <c r="B889" s="30"/>
      <c r="C889" s="32"/>
      <c r="D889" s="33"/>
      <c r="E889" s="11"/>
      <c r="F889" s="11"/>
      <c r="G889" s="17"/>
      <c r="H889" s="17"/>
      <c r="I889" s="17"/>
      <c r="J889" s="17"/>
      <c r="K889" s="17"/>
      <c r="L889" s="17"/>
      <c r="M889" s="17"/>
      <c r="N889" s="17"/>
      <c r="O889" s="11"/>
      <c r="P889" s="11"/>
    </row>
    <row r="890">
      <c r="B890" s="30"/>
      <c r="C890" s="32"/>
      <c r="D890" s="33"/>
      <c r="E890" s="11"/>
      <c r="F890" s="11"/>
      <c r="G890" s="17"/>
      <c r="H890" s="17"/>
      <c r="I890" s="17"/>
      <c r="J890" s="17"/>
      <c r="K890" s="17"/>
      <c r="L890" s="17"/>
      <c r="M890" s="17"/>
      <c r="N890" s="17"/>
      <c r="O890" s="11"/>
      <c r="P890" s="11"/>
    </row>
    <row r="891">
      <c r="B891" s="30"/>
      <c r="C891" s="32"/>
      <c r="D891" s="33"/>
      <c r="E891" s="11"/>
      <c r="F891" s="11"/>
      <c r="G891" s="17"/>
      <c r="H891" s="17"/>
      <c r="I891" s="17"/>
      <c r="J891" s="17"/>
      <c r="K891" s="17"/>
      <c r="L891" s="17"/>
      <c r="M891" s="17"/>
      <c r="N891" s="17"/>
      <c r="O891" s="11"/>
      <c r="P891" s="11"/>
    </row>
    <row r="892">
      <c r="B892" s="30"/>
      <c r="C892" s="32"/>
      <c r="D892" s="33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</row>
    <row r="893">
      <c r="B893" s="30"/>
      <c r="C893" s="32"/>
      <c r="D893" s="33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</row>
    <row r="894">
      <c r="B894" s="30"/>
      <c r="C894" s="32"/>
      <c r="D894" s="33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</row>
    <row r="895">
      <c r="B895" s="30"/>
      <c r="C895" s="32"/>
      <c r="D895" s="33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</row>
    <row r="896">
      <c r="B896" s="30"/>
      <c r="C896" s="32"/>
      <c r="D896" s="33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</row>
    <row r="897">
      <c r="B897" s="30"/>
      <c r="C897" s="32"/>
      <c r="D897" s="33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</row>
    <row r="898">
      <c r="B898" s="30"/>
      <c r="C898" s="32"/>
      <c r="D898" s="33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</row>
    <row r="899">
      <c r="B899" s="30"/>
      <c r="C899" s="32"/>
      <c r="D899" s="33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</row>
    <row r="900">
      <c r="B900" s="30"/>
      <c r="C900" s="32"/>
      <c r="D900" s="33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</row>
    <row r="901">
      <c r="B901" s="30"/>
      <c r="C901" s="32"/>
      <c r="D901" s="33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</row>
    <row r="902">
      <c r="B902" s="30"/>
      <c r="C902" s="32"/>
      <c r="D902" s="33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</row>
    <row r="903">
      <c r="B903" s="30"/>
      <c r="C903" s="32"/>
      <c r="D903" s="33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</row>
    <row r="904">
      <c r="B904" s="30"/>
      <c r="C904" s="32"/>
      <c r="D904" s="33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</row>
    <row r="905">
      <c r="B905" s="30"/>
      <c r="C905" s="32"/>
      <c r="D905" s="33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</row>
    <row r="906">
      <c r="B906" s="30"/>
      <c r="C906" s="32"/>
      <c r="D906" s="33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</row>
    <row r="907">
      <c r="B907" s="30"/>
      <c r="C907" s="32"/>
      <c r="D907" s="33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</row>
    <row r="908">
      <c r="B908" s="30"/>
      <c r="C908" s="32"/>
      <c r="D908" s="33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</row>
    <row r="909">
      <c r="B909" s="30"/>
      <c r="C909" s="32"/>
      <c r="D909" s="33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</row>
    <row r="910">
      <c r="B910" s="30"/>
      <c r="C910" s="32"/>
      <c r="D910" s="33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</row>
    <row r="911">
      <c r="B911" s="30"/>
      <c r="C911" s="32"/>
      <c r="D911" s="33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</row>
    <row r="912">
      <c r="B912" s="30"/>
      <c r="C912" s="32"/>
      <c r="D912" s="33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</row>
    <row r="913">
      <c r="B913" s="30"/>
      <c r="C913" s="32"/>
      <c r="D913" s="33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</row>
    <row r="914">
      <c r="B914" s="30"/>
      <c r="C914" s="32"/>
      <c r="D914" s="33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</row>
    <row r="915">
      <c r="B915" s="30"/>
      <c r="C915" s="32"/>
      <c r="D915" s="33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</row>
    <row r="916">
      <c r="B916" s="30"/>
      <c r="C916" s="32"/>
      <c r="D916" s="33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</row>
    <row r="917">
      <c r="B917" s="30"/>
      <c r="C917" s="32"/>
      <c r="D917" s="33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</row>
    <row r="918">
      <c r="B918" s="30"/>
      <c r="C918" s="32"/>
      <c r="D918" s="33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21.0"/>
  </cols>
  <sheetData>
    <row r="1">
      <c r="A1" s="1" t="s">
        <v>0</v>
      </c>
      <c r="B1" s="22"/>
      <c r="C1" s="23" t="s">
        <v>197</v>
      </c>
      <c r="D1" s="24" t="s">
        <v>198</v>
      </c>
      <c r="E1" s="19" t="s">
        <v>184</v>
      </c>
      <c r="F1" s="19" t="s">
        <v>185</v>
      </c>
      <c r="G1" s="19" t="s">
        <v>384</v>
      </c>
      <c r="H1" s="19" t="s">
        <v>385</v>
      </c>
      <c r="I1" s="19" t="s">
        <v>186</v>
      </c>
      <c r="J1" s="19" t="s">
        <v>187</v>
      </c>
    </row>
    <row r="2">
      <c r="A2" s="4" t="s">
        <v>387</v>
      </c>
      <c r="B2" s="30"/>
      <c r="C2" s="28">
        <v>-9.0</v>
      </c>
      <c r="D2" s="29">
        <v>-4.5</v>
      </c>
      <c r="E2" s="34">
        <f t="shared" ref="E2:E130" si="2">-4.5-D2</f>
        <v>0</v>
      </c>
      <c r="F2" s="34">
        <f t="shared" ref="F2:F130" si="3">-7.8-C2</f>
        <v>1.2</v>
      </c>
      <c r="G2" s="35">
        <f t="shared" ref="G2:H2" si="1">MOD(E2,1)</f>
        <v>0</v>
      </c>
      <c r="H2" s="35">
        <f t="shared" si="1"/>
        <v>0.2</v>
      </c>
      <c r="I2" s="17">
        <f t="shared" ref="I2:I130" si="5">ROUND((G2*4147)+76,0)</f>
        <v>76</v>
      </c>
      <c r="J2" s="17">
        <f t="shared" ref="J2:J130" si="6">ROUND((H2*3950)+88,0)</f>
        <v>878</v>
      </c>
    </row>
    <row r="3">
      <c r="A3" s="4" t="s">
        <v>390</v>
      </c>
      <c r="B3" s="30"/>
      <c r="C3" s="28">
        <v>-9.5</v>
      </c>
      <c r="D3" s="29">
        <v>-4.5</v>
      </c>
      <c r="E3" s="34">
        <f t="shared" si="2"/>
        <v>0</v>
      </c>
      <c r="F3" s="34">
        <f t="shared" si="3"/>
        <v>1.7</v>
      </c>
      <c r="G3" s="35">
        <f t="shared" ref="G3:H3" si="4">MOD(E3,1)</f>
        <v>0</v>
      </c>
      <c r="H3" s="35">
        <f t="shared" si="4"/>
        <v>0.7</v>
      </c>
      <c r="I3" s="17">
        <f t="shared" si="5"/>
        <v>76</v>
      </c>
      <c r="J3" s="17">
        <f t="shared" si="6"/>
        <v>2853</v>
      </c>
    </row>
    <row r="4">
      <c r="A4" s="4" t="s">
        <v>276</v>
      </c>
      <c r="B4" s="30"/>
      <c r="C4" s="28">
        <v>-9.4</v>
      </c>
      <c r="D4" s="29">
        <v>-4.6</v>
      </c>
      <c r="E4" s="34">
        <f t="shared" si="2"/>
        <v>0.1</v>
      </c>
      <c r="F4" s="34">
        <f t="shared" si="3"/>
        <v>1.6</v>
      </c>
      <c r="G4" s="35">
        <f t="shared" ref="G4:H4" si="7">MOD(E4,1)</f>
        <v>0.1</v>
      </c>
      <c r="H4" s="35">
        <f t="shared" si="7"/>
        <v>0.6</v>
      </c>
      <c r="I4" s="17">
        <f t="shared" si="5"/>
        <v>491</v>
      </c>
      <c r="J4" s="17">
        <f t="shared" si="6"/>
        <v>2458</v>
      </c>
    </row>
    <row r="5">
      <c r="A5" s="4" t="s">
        <v>264</v>
      </c>
      <c r="B5" s="30"/>
      <c r="C5" s="28">
        <v>-9.1</v>
      </c>
      <c r="D5" s="29">
        <v>-4.6</v>
      </c>
      <c r="E5" s="34">
        <f t="shared" si="2"/>
        <v>0.1</v>
      </c>
      <c r="F5" s="34">
        <f t="shared" si="3"/>
        <v>1.3</v>
      </c>
      <c r="G5" s="35">
        <f t="shared" ref="G5:H5" si="8">MOD(E5,1)</f>
        <v>0.1</v>
      </c>
      <c r="H5" s="35">
        <f t="shared" si="8"/>
        <v>0.3</v>
      </c>
      <c r="I5" s="17">
        <f t="shared" si="5"/>
        <v>491</v>
      </c>
      <c r="J5" s="17">
        <f t="shared" si="6"/>
        <v>1273</v>
      </c>
    </row>
    <row r="6">
      <c r="A6" s="4" t="s">
        <v>266</v>
      </c>
      <c r="B6" s="30"/>
      <c r="C6" s="28">
        <v>-8.9</v>
      </c>
      <c r="D6" s="29">
        <v>-4.9</v>
      </c>
      <c r="E6" s="34">
        <f t="shared" si="2"/>
        <v>0.4</v>
      </c>
      <c r="F6" s="34">
        <f t="shared" si="3"/>
        <v>1.1</v>
      </c>
      <c r="G6" s="35">
        <f t="shared" ref="G6:H6" si="9">MOD(E6,1)</f>
        <v>0.4</v>
      </c>
      <c r="H6" s="35">
        <f t="shared" si="9"/>
        <v>0.1</v>
      </c>
      <c r="I6" s="17">
        <f t="shared" si="5"/>
        <v>1735</v>
      </c>
      <c r="J6" s="17">
        <f t="shared" si="6"/>
        <v>483</v>
      </c>
    </row>
    <row r="7">
      <c r="A7" s="4" t="s">
        <v>325</v>
      </c>
      <c r="B7" s="30"/>
      <c r="C7" s="28">
        <v>-9.2</v>
      </c>
      <c r="D7" s="29">
        <v>-4.9</v>
      </c>
      <c r="E7" s="34">
        <f t="shared" si="2"/>
        <v>0.4</v>
      </c>
      <c r="F7" s="34">
        <f t="shared" si="3"/>
        <v>1.4</v>
      </c>
      <c r="G7" s="35">
        <f t="shared" ref="G7:H7" si="10">MOD(E7,1)</f>
        <v>0.4</v>
      </c>
      <c r="H7" s="35">
        <f t="shared" si="10"/>
        <v>0.4</v>
      </c>
      <c r="I7" s="17">
        <f t="shared" si="5"/>
        <v>1735</v>
      </c>
      <c r="J7" s="17">
        <f t="shared" si="6"/>
        <v>1668</v>
      </c>
    </row>
    <row r="8">
      <c r="A8" s="4" t="s">
        <v>392</v>
      </c>
      <c r="B8" s="30"/>
      <c r="C8" s="28">
        <v>-10.2</v>
      </c>
      <c r="D8" s="29">
        <v>-5.0</v>
      </c>
      <c r="E8" s="34">
        <f t="shared" si="2"/>
        <v>0.5</v>
      </c>
      <c r="F8" s="34">
        <f t="shared" si="3"/>
        <v>2.4</v>
      </c>
      <c r="G8" s="35">
        <f t="shared" ref="G8:H8" si="11">MOD(E8,1)</f>
        <v>0.5</v>
      </c>
      <c r="H8" s="35">
        <f t="shared" si="11"/>
        <v>0.4</v>
      </c>
      <c r="I8" s="17">
        <f t="shared" si="5"/>
        <v>2150</v>
      </c>
      <c r="J8" s="17">
        <f t="shared" si="6"/>
        <v>1668</v>
      </c>
    </row>
    <row r="9">
      <c r="A9" s="4" t="s">
        <v>286</v>
      </c>
      <c r="B9" s="30"/>
      <c r="C9" s="28">
        <v>-9.7</v>
      </c>
      <c r="D9" s="29">
        <v>-5.0</v>
      </c>
      <c r="E9" s="34">
        <f t="shared" si="2"/>
        <v>0.5</v>
      </c>
      <c r="F9" s="34">
        <f t="shared" si="3"/>
        <v>1.9</v>
      </c>
      <c r="G9" s="35">
        <f t="shared" ref="G9:H9" si="12">MOD(E9,1)</f>
        <v>0.5</v>
      </c>
      <c r="H9" s="35">
        <f t="shared" si="12"/>
        <v>0.9</v>
      </c>
      <c r="I9" s="17">
        <f t="shared" si="5"/>
        <v>2150</v>
      </c>
      <c r="J9" s="17">
        <f t="shared" si="6"/>
        <v>3643</v>
      </c>
    </row>
    <row r="10">
      <c r="A10" s="4" t="s">
        <v>323</v>
      </c>
      <c r="B10" s="30"/>
      <c r="C10" s="28">
        <v>-9.3</v>
      </c>
      <c r="D10" s="29">
        <v>-5.1</v>
      </c>
      <c r="E10" s="34">
        <f t="shared" si="2"/>
        <v>0.6</v>
      </c>
      <c r="F10" s="34">
        <f t="shared" si="3"/>
        <v>1.5</v>
      </c>
      <c r="G10" s="35">
        <f t="shared" ref="G10:H10" si="13">MOD(E10,1)</f>
        <v>0.6</v>
      </c>
      <c r="H10" s="35">
        <f t="shared" si="13"/>
        <v>0.5</v>
      </c>
      <c r="I10" s="17">
        <f t="shared" si="5"/>
        <v>2564</v>
      </c>
      <c r="J10" s="17">
        <f t="shared" si="6"/>
        <v>2063</v>
      </c>
    </row>
    <row r="11">
      <c r="A11" s="4" t="s">
        <v>274</v>
      </c>
      <c r="B11" s="30"/>
      <c r="C11" s="28">
        <v>-9.9</v>
      </c>
      <c r="D11" s="29">
        <v>-5.1</v>
      </c>
      <c r="E11" s="34">
        <f t="shared" si="2"/>
        <v>0.6</v>
      </c>
      <c r="F11" s="34">
        <f t="shared" si="3"/>
        <v>2.1</v>
      </c>
      <c r="G11" s="35">
        <f t="shared" ref="G11:H11" si="14">MOD(E11,1)</f>
        <v>0.6</v>
      </c>
      <c r="H11" s="35">
        <f t="shared" si="14"/>
        <v>0.1</v>
      </c>
      <c r="I11" s="17">
        <f t="shared" si="5"/>
        <v>2564</v>
      </c>
      <c r="J11" s="17">
        <f t="shared" si="6"/>
        <v>483</v>
      </c>
    </row>
    <row r="12">
      <c r="A12" s="4" t="s">
        <v>324</v>
      </c>
      <c r="B12" s="30"/>
      <c r="C12" s="28">
        <v>-9.5</v>
      </c>
      <c r="D12" s="29">
        <v>-5.1</v>
      </c>
      <c r="E12" s="34">
        <f t="shared" si="2"/>
        <v>0.6</v>
      </c>
      <c r="F12" s="34">
        <f t="shared" si="3"/>
        <v>1.7</v>
      </c>
      <c r="G12" s="35">
        <f t="shared" ref="G12:H12" si="15">MOD(E12,1)</f>
        <v>0.6</v>
      </c>
      <c r="H12" s="35">
        <f t="shared" si="15"/>
        <v>0.7</v>
      </c>
      <c r="I12" s="17">
        <f t="shared" si="5"/>
        <v>2564</v>
      </c>
      <c r="J12" s="17">
        <f t="shared" si="6"/>
        <v>2853</v>
      </c>
    </row>
    <row r="13">
      <c r="A13" s="4" t="s">
        <v>322</v>
      </c>
      <c r="B13" s="30"/>
      <c r="C13" s="28">
        <v>-9.2</v>
      </c>
      <c r="D13" s="29">
        <v>-5.3</v>
      </c>
      <c r="E13" s="34">
        <f t="shared" si="2"/>
        <v>0.8</v>
      </c>
      <c r="F13" s="34">
        <f t="shared" si="3"/>
        <v>1.4</v>
      </c>
      <c r="G13" s="35">
        <f t="shared" ref="G13:H13" si="16">MOD(E13,1)</f>
        <v>0.8</v>
      </c>
      <c r="H13" s="35">
        <f t="shared" si="16"/>
        <v>0.4</v>
      </c>
      <c r="I13" s="17">
        <f t="shared" si="5"/>
        <v>3394</v>
      </c>
      <c r="J13" s="17">
        <f t="shared" si="6"/>
        <v>1668</v>
      </c>
    </row>
    <row r="14">
      <c r="A14" s="4" t="s">
        <v>283</v>
      </c>
      <c r="B14" s="30"/>
      <c r="C14" s="28">
        <v>-10.0</v>
      </c>
      <c r="D14" s="29">
        <v>-5.3</v>
      </c>
      <c r="E14" s="34">
        <f t="shared" si="2"/>
        <v>0.8</v>
      </c>
      <c r="F14" s="34">
        <f t="shared" si="3"/>
        <v>2.2</v>
      </c>
      <c r="G14" s="35">
        <f t="shared" ref="G14:H14" si="17">MOD(E14,1)</f>
        <v>0.8</v>
      </c>
      <c r="H14" s="35">
        <f t="shared" si="17"/>
        <v>0.2</v>
      </c>
      <c r="I14" s="17">
        <f t="shared" si="5"/>
        <v>3394</v>
      </c>
      <c r="J14" s="17">
        <f t="shared" si="6"/>
        <v>878</v>
      </c>
    </row>
    <row r="15">
      <c r="A15" s="4" t="s">
        <v>262</v>
      </c>
      <c r="B15" s="30"/>
      <c r="C15" s="28">
        <v>-8.7</v>
      </c>
      <c r="D15" s="29">
        <v>-5.3</v>
      </c>
      <c r="E15" s="34">
        <f t="shared" si="2"/>
        <v>0.8</v>
      </c>
      <c r="F15" s="34">
        <f t="shared" si="3"/>
        <v>0.9</v>
      </c>
      <c r="G15" s="35">
        <f t="shared" ref="G15:H15" si="18">MOD(E15,1)</f>
        <v>0.8</v>
      </c>
      <c r="H15" s="35">
        <f t="shared" si="18"/>
        <v>0.9</v>
      </c>
      <c r="I15" s="17">
        <f t="shared" si="5"/>
        <v>3394</v>
      </c>
      <c r="J15" s="17">
        <f t="shared" si="6"/>
        <v>3643</v>
      </c>
    </row>
    <row r="16">
      <c r="A16" s="4" t="s">
        <v>267</v>
      </c>
      <c r="B16" s="30"/>
      <c r="C16" s="28">
        <v>-8.9</v>
      </c>
      <c r="D16" s="29">
        <v>-5.3</v>
      </c>
      <c r="E16" s="34">
        <f t="shared" si="2"/>
        <v>0.8</v>
      </c>
      <c r="F16" s="34">
        <f t="shared" si="3"/>
        <v>1.1</v>
      </c>
      <c r="G16" s="35">
        <f t="shared" ref="G16:H16" si="19">MOD(E16,1)</f>
        <v>0.8</v>
      </c>
      <c r="H16" s="35">
        <f t="shared" si="19"/>
        <v>0.1</v>
      </c>
      <c r="I16" s="17">
        <f t="shared" si="5"/>
        <v>3394</v>
      </c>
      <c r="J16" s="17">
        <f t="shared" si="6"/>
        <v>483</v>
      </c>
    </row>
    <row r="17">
      <c r="A17" s="4" t="s">
        <v>336</v>
      </c>
      <c r="B17" s="30"/>
      <c r="C17" s="28">
        <v>-9.6</v>
      </c>
      <c r="D17" s="29">
        <v>-5.4</v>
      </c>
      <c r="E17" s="34">
        <f t="shared" si="2"/>
        <v>0.9</v>
      </c>
      <c r="F17" s="34">
        <f t="shared" si="3"/>
        <v>1.8</v>
      </c>
      <c r="G17" s="35">
        <f t="shared" ref="G17:H17" si="20">MOD(E17,1)</f>
        <v>0.9</v>
      </c>
      <c r="H17" s="35">
        <f t="shared" si="20"/>
        <v>0.8</v>
      </c>
      <c r="I17" s="17">
        <f t="shared" si="5"/>
        <v>3808</v>
      </c>
      <c r="J17" s="17">
        <f t="shared" si="6"/>
        <v>3248</v>
      </c>
    </row>
    <row r="18">
      <c r="A18" s="4" t="s">
        <v>273</v>
      </c>
      <c r="B18" s="30"/>
      <c r="C18" s="28">
        <v>-9.8</v>
      </c>
      <c r="D18" s="29">
        <v>-5.4</v>
      </c>
      <c r="E18" s="34">
        <f t="shared" si="2"/>
        <v>0.9</v>
      </c>
      <c r="F18" s="34">
        <f t="shared" si="3"/>
        <v>2</v>
      </c>
      <c r="G18" s="35">
        <f t="shared" ref="G18:H18" si="21">MOD(E18,1)</f>
        <v>0.9</v>
      </c>
      <c r="H18" s="35">
        <f t="shared" si="21"/>
        <v>0</v>
      </c>
      <c r="I18" s="17">
        <f t="shared" si="5"/>
        <v>3808</v>
      </c>
      <c r="J18" s="17">
        <f t="shared" si="6"/>
        <v>88</v>
      </c>
    </row>
    <row r="19">
      <c r="A19" s="4" t="s">
        <v>272</v>
      </c>
      <c r="B19" s="30"/>
      <c r="C19" s="28">
        <v>-10.0</v>
      </c>
      <c r="D19" s="29">
        <v>-5.5</v>
      </c>
      <c r="E19" s="34">
        <f t="shared" si="2"/>
        <v>1</v>
      </c>
      <c r="F19" s="34">
        <f t="shared" si="3"/>
        <v>2.2</v>
      </c>
      <c r="G19" s="35">
        <f t="shared" ref="G19:H19" si="22">MOD(E19,1)</f>
        <v>0</v>
      </c>
      <c r="H19" s="35">
        <f t="shared" si="22"/>
        <v>0.2</v>
      </c>
      <c r="I19" s="17">
        <f t="shared" si="5"/>
        <v>76</v>
      </c>
      <c r="J19" s="17">
        <f t="shared" si="6"/>
        <v>878</v>
      </c>
    </row>
    <row r="20">
      <c r="A20" s="4" t="s">
        <v>278</v>
      </c>
      <c r="B20" s="30"/>
      <c r="C20" s="28">
        <v>-10.2</v>
      </c>
      <c r="D20" s="29">
        <v>-5.5</v>
      </c>
      <c r="E20" s="34">
        <f t="shared" si="2"/>
        <v>1</v>
      </c>
      <c r="F20" s="34">
        <f t="shared" si="3"/>
        <v>2.4</v>
      </c>
      <c r="G20" s="35">
        <f t="shared" ref="G20:H20" si="23">MOD(E20,1)</f>
        <v>0</v>
      </c>
      <c r="H20" s="35">
        <f t="shared" si="23"/>
        <v>0.4</v>
      </c>
      <c r="I20" s="17">
        <f t="shared" si="5"/>
        <v>76</v>
      </c>
      <c r="J20" s="17">
        <f t="shared" si="6"/>
        <v>1668</v>
      </c>
    </row>
    <row r="21">
      <c r="A21" s="4" t="s">
        <v>356</v>
      </c>
      <c r="B21" s="30"/>
      <c r="C21" s="28">
        <v>-9.4</v>
      </c>
      <c r="D21" s="29">
        <v>-5.5</v>
      </c>
      <c r="E21" s="34">
        <f t="shared" si="2"/>
        <v>1</v>
      </c>
      <c r="F21" s="34">
        <f t="shared" si="3"/>
        <v>1.6</v>
      </c>
      <c r="G21" s="35">
        <f t="shared" ref="G21:H21" si="24">MOD(E21,1)</f>
        <v>0</v>
      </c>
      <c r="H21" s="35">
        <f t="shared" si="24"/>
        <v>0.6</v>
      </c>
      <c r="I21" s="17">
        <f t="shared" si="5"/>
        <v>76</v>
      </c>
      <c r="J21" s="17">
        <f t="shared" si="6"/>
        <v>2458</v>
      </c>
    </row>
    <row r="22">
      <c r="A22" s="4" t="s">
        <v>257</v>
      </c>
      <c r="B22" s="27"/>
      <c r="C22" s="28">
        <v>-8.7</v>
      </c>
      <c r="D22" s="29">
        <v>-5.6</v>
      </c>
      <c r="E22" s="34">
        <f t="shared" si="2"/>
        <v>1.1</v>
      </c>
      <c r="F22" s="34">
        <f t="shared" si="3"/>
        <v>0.9</v>
      </c>
      <c r="G22" s="35">
        <f t="shared" ref="G22:H22" si="25">MOD(E22,1)</f>
        <v>0.1</v>
      </c>
      <c r="H22" s="35">
        <f t="shared" si="25"/>
        <v>0.9</v>
      </c>
      <c r="I22" s="17">
        <f t="shared" si="5"/>
        <v>491</v>
      </c>
      <c r="J22" s="17">
        <f t="shared" si="6"/>
        <v>3643</v>
      </c>
    </row>
    <row r="23">
      <c r="A23" s="4" t="s">
        <v>389</v>
      </c>
      <c r="B23" s="30"/>
      <c r="C23" s="28">
        <v>-8.5</v>
      </c>
      <c r="D23" s="29">
        <v>-5.6</v>
      </c>
      <c r="E23" s="34">
        <f t="shared" si="2"/>
        <v>1.1</v>
      </c>
      <c r="F23" s="34">
        <f t="shared" si="3"/>
        <v>0.7</v>
      </c>
      <c r="G23" s="35">
        <f t="shared" ref="G23:H23" si="26">MOD(E23,1)</f>
        <v>0.1</v>
      </c>
      <c r="H23" s="35">
        <f t="shared" si="26"/>
        <v>0.7</v>
      </c>
      <c r="I23" s="17">
        <f t="shared" si="5"/>
        <v>491</v>
      </c>
      <c r="J23" s="17">
        <f t="shared" si="6"/>
        <v>2853</v>
      </c>
    </row>
    <row r="24">
      <c r="A24" s="4" t="s">
        <v>260</v>
      </c>
      <c r="B24" s="30"/>
      <c r="C24" s="28">
        <v>-9.0</v>
      </c>
      <c r="D24" s="29">
        <v>-5.6</v>
      </c>
      <c r="E24" s="34">
        <f t="shared" si="2"/>
        <v>1.1</v>
      </c>
      <c r="F24" s="34">
        <f t="shared" si="3"/>
        <v>1.2</v>
      </c>
      <c r="G24" s="35">
        <f t="shared" ref="G24:H24" si="27">MOD(E24,1)</f>
        <v>0.1</v>
      </c>
      <c r="H24" s="35">
        <f t="shared" si="27"/>
        <v>0.2</v>
      </c>
      <c r="I24" s="17">
        <f t="shared" si="5"/>
        <v>491</v>
      </c>
      <c r="J24" s="17">
        <f t="shared" si="6"/>
        <v>878</v>
      </c>
    </row>
    <row r="25">
      <c r="A25" s="4" t="s">
        <v>281</v>
      </c>
      <c r="B25" s="30"/>
      <c r="C25" s="28">
        <v>-10.5</v>
      </c>
      <c r="D25" s="29">
        <v>-5.6</v>
      </c>
      <c r="E25" s="34">
        <f t="shared" si="2"/>
        <v>1.1</v>
      </c>
      <c r="F25" s="34">
        <f t="shared" si="3"/>
        <v>2.7</v>
      </c>
      <c r="G25" s="35">
        <f t="shared" ref="G25:H25" si="28">MOD(E25,1)</f>
        <v>0.1</v>
      </c>
      <c r="H25" s="35">
        <f t="shared" si="28"/>
        <v>0.7</v>
      </c>
      <c r="I25" s="17">
        <f t="shared" si="5"/>
        <v>491</v>
      </c>
      <c r="J25" s="17">
        <f t="shared" si="6"/>
        <v>2853</v>
      </c>
    </row>
    <row r="26">
      <c r="A26" s="4" t="s">
        <v>354</v>
      </c>
      <c r="B26" s="30"/>
      <c r="C26" s="28">
        <v>-9.8</v>
      </c>
      <c r="D26" s="29">
        <v>-5.7</v>
      </c>
      <c r="E26" s="34">
        <f t="shared" si="2"/>
        <v>1.2</v>
      </c>
      <c r="F26" s="34">
        <f t="shared" si="3"/>
        <v>2</v>
      </c>
      <c r="G26" s="35">
        <f t="shared" ref="G26:H26" si="29">MOD(E26,1)</f>
        <v>0.2</v>
      </c>
      <c r="H26" s="35">
        <f t="shared" si="29"/>
        <v>0</v>
      </c>
      <c r="I26" s="17">
        <f t="shared" si="5"/>
        <v>905</v>
      </c>
      <c r="J26" s="17">
        <f t="shared" si="6"/>
        <v>88</v>
      </c>
    </row>
    <row r="27">
      <c r="A27" s="4" t="s">
        <v>308</v>
      </c>
      <c r="B27" s="30"/>
      <c r="C27" s="28">
        <v>-9.2</v>
      </c>
      <c r="D27" s="29">
        <v>-5.8</v>
      </c>
      <c r="E27" s="34">
        <f t="shared" si="2"/>
        <v>1.3</v>
      </c>
      <c r="F27" s="34">
        <f t="shared" si="3"/>
        <v>1.4</v>
      </c>
      <c r="G27" s="35">
        <f t="shared" ref="G27:H27" si="30">MOD(E27,1)</f>
        <v>0.3</v>
      </c>
      <c r="H27" s="35">
        <f t="shared" si="30"/>
        <v>0.4</v>
      </c>
      <c r="I27" s="17">
        <f t="shared" si="5"/>
        <v>1320</v>
      </c>
      <c r="J27" s="17">
        <f t="shared" si="6"/>
        <v>1668</v>
      </c>
    </row>
    <row r="28">
      <c r="A28" s="4" t="s">
        <v>348</v>
      </c>
      <c r="B28" s="30"/>
      <c r="C28" s="28">
        <v>-10.3</v>
      </c>
      <c r="D28" s="29">
        <v>-5.8</v>
      </c>
      <c r="E28" s="34">
        <f t="shared" si="2"/>
        <v>1.3</v>
      </c>
      <c r="F28" s="34">
        <f t="shared" si="3"/>
        <v>2.5</v>
      </c>
      <c r="G28" s="35">
        <f t="shared" ref="G28:H28" si="31">MOD(E28,1)</f>
        <v>0.3</v>
      </c>
      <c r="H28" s="35">
        <f t="shared" si="31"/>
        <v>0.5</v>
      </c>
      <c r="I28" s="17">
        <f t="shared" si="5"/>
        <v>1320</v>
      </c>
      <c r="J28" s="17">
        <f t="shared" si="6"/>
        <v>2063</v>
      </c>
    </row>
    <row r="29">
      <c r="A29" s="4" t="s">
        <v>258</v>
      </c>
      <c r="B29" s="30"/>
      <c r="C29" s="28">
        <v>-8.6</v>
      </c>
      <c r="D29" s="29">
        <v>-5.8</v>
      </c>
      <c r="E29" s="34">
        <f t="shared" si="2"/>
        <v>1.3</v>
      </c>
      <c r="F29" s="34">
        <f t="shared" si="3"/>
        <v>0.8</v>
      </c>
      <c r="G29" s="35">
        <f t="shared" ref="G29:H29" si="32">MOD(E29,1)</f>
        <v>0.3</v>
      </c>
      <c r="H29" s="35">
        <f t="shared" si="32"/>
        <v>0.8</v>
      </c>
      <c r="I29" s="17">
        <f t="shared" si="5"/>
        <v>1320</v>
      </c>
      <c r="J29" s="17">
        <f t="shared" si="6"/>
        <v>3248</v>
      </c>
    </row>
    <row r="30">
      <c r="A30" s="4" t="s">
        <v>259</v>
      </c>
      <c r="B30" s="30"/>
      <c r="C30" s="28">
        <v>-8.8</v>
      </c>
      <c r="D30" s="29">
        <v>-5.8</v>
      </c>
      <c r="E30" s="34">
        <f t="shared" si="2"/>
        <v>1.3</v>
      </c>
      <c r="F30" s="34">
        <f t="shared" si="3"/>
        <v>1</v>
      </c>
      <c r="G30" s="35">
        <f t="shared" ref="G30:H30" si="33">MOD(E30,1)</f>
        <v>0.3</v>
      </c>
      <c r="H30" s="35">
        <f t="shared" si="33"/>
        <v>0</v>
      </c>
      <c r="I30" s="17">
        <f t="shared" si="5"/>
        <v>1320</v>
      </c>
      <c r="J30" s="17">
        <f t="shared" si="6"/>
        <v>88</v>
      </c>
    </row>
    <row r="31">
      <c r="A31" s="4" t="s">
        <v>275</v>
      </c>
      <c r="B31" s="30"/>
      <c r="C31" s="28">
        <v>-10.7</v>
      </c>
      <c r="D31" s="29">
        <v>-5.8</v>
      </c>
      <c r="E31" s="34">
        <f t="shared" si="2"/>
        <v>1.3</v>
      </c>
      <c r="F31" s="34">
        <f t="shared" si="3"/>
        <v>2.9</v>
      </c>
      <c r="G31" s="35">
        <f t="shared" ref="G31:H31" si="34">MOD(E31,1)</f>
        <v>0.3</v>
      </c>
      <c r="H31" s="35">
        <f t="shared" si="34"/>
        <v>0.9</v>
      </c>
      <c r="I31" s="17">
        <f t="shared" si="5"/>
        <v>1320</v>
      </c>
      <c r="J31" s="17">
        <f t="shared" si="6"/>
        <v>3643</v>
      </c>
    </row>
    <row r="32">
      <c r="A32" s="4" t="s">
        <v>312</v>
      </c>
      <c r="B32" s="30"/>
      <c r="C32" s="28">
        <v>-9.4</v>
      </c>
      <c r="D32" s="29">
        <v>-5.9</v>
      </c>
      <c r="E32" s="34">
        <f t="shared" si="2"/>
        <v>1.4</v>
      </c>
      <c r="F32" s="34">
        <f t="shared" si="3"/>
        <v>1.6</v>
      </c>
      <c r="G32" s="35">
        <f t="shared" ref="G32:H32" si="35">MOD(E32,1)</f>
        <v>0.4</v>
      </c>
      <c r="H32" s="35">
        <f t="shared" si="35"/>
        <v>0.6</v>
      </c>
      <c r="I32" s="17">
        <f t="shared" si="5"/>
        <v>1735</v>
      </c>
      <c r="J32" s="17">
        <f t="shared" si="6"/>
        <v>2458</v>
      </c>
    </row>
    <row r="33">
      <c r="A33" s="4" t="s">
        <v>279</v>
      </c>
      <c r="B33" s="30"/>
      <c r="C33" s="28">
        <v>-10.8</v>
      </c>
      <c r="D33" s="29">
        <v>-5.9</v>
      </c>
      <c r="E33" s="34">
        <f t="shared" si="2"/>
        <v>1.4</v>
      </c>
      <c r="F33" s="34">
        <f t="shared" si="3"/>
        <v>3</v>
      </c>
      <c r="G33" s="35">
        <f t="shared" ref="G33:H33" si="36">MOD(E33,1)</f>
        <v>0.4</v>
      </c>
      <c r="H33" s="35">
        <f t="shared" si="36"/>
        <v>0</v>
      </c>
      <c r="I33" s="17">
        <f t="shared" si="5"/>
        <v>1735</v>
      </c>
      <c r="J33" s="17">
        <f t="shared" si="6"/>
        <v>88</v>
      </c>
    </row>
    <row r="34">
      <c r="A34" s="4" t="s">
        <v>391</v>
      </c>
      <c r="B34" s="30"/>
      <c r="C34" s="28">
        <v>-11.2</v>
      </c>
      <c r="D34" s="29">
        <v>-5.9</v>
      </c>
      <c r="E34" s="34">
        <f t="shared" si="2"/>
        <v>1.4</v>
      </c>
      <c r="F34" s="34">
        <f t="shared" si="3"/>
        <v>3.4</v>
      </c>
      <c r="G34" s="35">
        <f t="shared" ref="G34:H34" si="37">MOD(E34,1)</f>
        <v>0.4</v>
      </c>
      <c r="H34" s="35">
        <f t="shared" si="37"/>
        <v>0.4</v>
      </c>
      <c r="I34" s="17">
        <f t="shared" si="5"/>
        <v>1735</v>
      </c>
      <c r="J34" s="17">
        <f t="shared" si="6"/>
        <v>1668</v>
      </c>
    </row>
    <row r="35">
      <c r="A35" s="4" t="s">
        <v>320</v>
      </c>
      <c r="B35" s="4" t="s">
        <v>321</v>
      </c>
      <c r="C35" s="28">
        <v>-9.7</v>
      </c>
      <c r="D35" s="29">
        <v>-5.9</v>
      </c>
      <c r="E35" s="34">
        <f t="shared" si="2"/>
        <v>1.4</v>
      </c>
      <c r="F35" s="34">
        <f t="shared" si="3"/>
        <v>1.9</v>
      </c>
      <c r="G35" s="35">
        <f t="shared" ref="G35:H35" si="38">MOD(E35,1)</f>
        <v>0.4</v>
      </c>
      <c r="H35" s="35">
        <f t="shared" si="38"/>
        <v>0.9</v>
      </c>
      <c r="I35" s="17">
        <f t="shared" si="5"/>
        <v>1735</v>
      </c>
      <c r="J35" s="17">
        <f t="shared" si="6"/>
        <v>3643</v>
      </c>
    </row>
    <row r="36">
      <c r="A36" s="4" t="s">
        <v>367</v>
      </c>
      <c r="B36" s="30"/>
      <c r="C36" s="28">
        <v>-10.0</v>
      </c>
      <c r="D36" s="29">
        <v>-5.9</v>
      </c>
      <c r="E36" s="34">
        <f t="shared" si="2"/>
        <v>1.4</v>
      </c>
      <c r="F36" s="34">
        <f t="shared" si="3"/>
        <v>2.2</v>
      </c>
      <c r="G36" s="35">
        <f t="shared" ref="G36:H36" si="39">MOD(E36,1)</f>
        <v>0.4</v>
      </c>
      <c r="H36" s="35">
        <f t="shared" si="39"/>
        <v>0.2</v>
      </c>
      <c r="I36" s="17">
        <f t="shared" si="5"/>
        <v>1735</v>
      </c>
      <c r="J36" s="17">
        <f t="shared" si="6"/>
        <v>878</v>
      </c>
    </row>
    <row r="37">
      <c r="A37" s="4" t="s">
        <v>255</v>
      </c>
      <c r="B37" s="27"/>
      <c r="C37" s="28">
        <v>-9.0</v>
      </c>
      <c r="D37" s="29">
        <v>-6.0</v>
      </c>
      <c r="E37" s="34">
        <f t="shared" si="2"/>
        <v>1.5</v>
      </c>
      <c r="F37" s="34">
        <f t="shared" si="3"/>
        <v>1.2</v>
      </c>
      <c r="G37" s="35">
        <f t="shared" ref="G37:H37" si="40">MOD(E37,1)</f>
        <v>0.5</v>
      </c>
      <c r="H37" s="35">
        <f t="shared" si="40"/>
        <v>0.2</v>
      </c>
      <c r="I37" s="17">
        <f t="shared" si="5"/>
        <v>2150</v>
      </c>
      <c r="J37" s="17">
        <f t="shared" si="6"/>
        <v>878</v>
      </c>
    </row>
    <row r="38">
      <c r="A38" s="4" t="s">
        <v>265</v>
      </c>
      <c r="B38" s="30"/>
      <c r="C38" s="28">
        <v>-8.8</v>
      </c>
      <c r="D38" s="29">
        <v>-6.0</v>
      </c>
      <c r="E38" s="34">
        <f t="shared" si="2"/>
        <v>1.5</v>
      </c>
      <c r="F38" s="34">
        <f t="shared" si="3"/>
        <v>1</v>
      </c>
      <c r="G38" s="35">
        <f t="shared" ref="G38:H38" si="41">MOD(E38,1)</f>
        <v>0.5</v>
      </c>
      <c r="H38" s="35">
        <f t="shared" si="41"/>
        <v>0</v>
      </c>
      <c r="I38" s="17">
        <f t="shared" si="5"/>
        <v>2150</v>
      </c>
      <c r="J38" s="17">
        <f t="shared" si="6"/>
        <v>88</v>
      </c>
    </row>
    <row r="39">
      <c r="A39" s="4" t="s">
        <v>269</v>
      </c>
      <c r="B39" s="30"/>
      <c r="C39" s="28">
        <v>-8.5</v>
      </c>
      <c r="D39" s="29">
        <v>-6.0</v>
      </c>
      <c r="E39" s="34">
        <f t="shared" si="2"/>
        <v>1.5</v>
      </c>
      <c r="F39" s="34">
        <f t="shared" si="3"/>
        <v>0.7</v>
      </c>
      <c r="G39" s="35">
        <f t="shared" ref="G39:H39" si="42">MOD(E39,1)</f>
        <v>0.5</v>
      </c>
      <c r="H39" s="35">
        <f t="shared" si="42"/>
        <v>0.7</v>
      </c>
      <c r="I39" s="17">
        <f t="shared" si="5"/>
        <v>2150</v>
      </c>
      <c r="J39" s="17">
        <f t="shared" si="6"/>
        <v>2853</v>
      </c>
    </row>
    <row r="40">
      <c r="A40" s="4" t="s">
        <v>339</v>
      </c>
      <c r="B40" s="30"/>
      <c r="C40" s="28">
        <v>-10.8</v>
      </c>
      <c r="D40" s="29">
        <v>-6.1</v>
      </c>
      <c r="E40" s="34">
        <f t="shared" si="2"/>
        <v>1.6</v>
      </c>
      <c r="F40" s="34">
        <f t="shared" si="3"/>
        <v>3</v>
      </c>
      <c r="G40" s="35">
        <f t="shared" ref="G40:H40" si="43">MOD(E40,1)</f>
        <v>0.6</v>
      </c>
      <c r="H40" s="35">
        <f t="shared" si="43"/>
        <v>0</v>
      </c>
      <c r="I40" s="17">
        <f t="shared" si="5"/>
        <v>2564</v>
      </c>
      <c r="J40" s="17">
        <f t="shared" si="6"/>
        <v>88</v>
      </c>
    </row>
    <row r="41">
      <c r="A41" s="4" t="s">
        <v>340</v>
      </c>
      <c r="B41" s="30"/>
      <c r="C41" s="28">
        <v>-10.1</v>
      </c>
      <c r="D41" s="29">
        <v>-6.1</v>
      </c>
      <c r="E41" s="34">
        <f t="shared" si="2"/>
        <v>1.6</v>
      </c>
      <c r="F41" s="34">
        <f t="shared" si="3"/>
        <v>2.3</v>
      </c>
      <c r="G41" s="35">
        <f t="shared" ref="G41:H41" si="44">MOD(E41,1)</f>
        <v>0.6</v>
      </c>
      <c r="H41" s="35">
        <f t="shared" si="44"/>
        <v>0.3</v>
      </c>
      <c r="I41" s="17">
        <f t="shared" si="5"/>
        <v>2564</v>
      </c>
      <c r="J41" s="17">
        <f t="shared" si="6"/>
        <v>1273</v>
      </c>
    </row>
    <row r="42">
      <c r="A42" s="4" t="s">
        <v>346</v>
      </c>
      <c r="B42" s="30"/>
      <c r="C42" s="28">
        <v>-10.4</v>
      </c>
      <c r="D42" s="29">
        <v>-6.1</v>
      </c>
      <c r="E42" s="34">
        <f t="shared" si="2"/>
        <v>1.6</v>
      </c>
      <c r="F42" s="34">
        <f t="shared" si="3"/>
        <v>2.6</v>
      </c>
      <c r="G42" s="35">
        <f t="shared" ref="G42:H42" si="45">MOD(E42,1)</f>
        <v>0.6</v>
      </c>
      <c r="H42" s="35">
        <f t="shared" si="45"/>
        <v>0.6</v>
      </c>
      <c r="I42" s="17">
        <f t="shared" si="5"/>
        <v>2564</v>
      </c>
      <c r="J42" s="17">
        <f t="shared" si="6"/>
        <v>2458</v>
      </c>
    </row>
    <row r="43">
      <c r="A43" s="4" t="s">
        <v>314</v>
      </c>
      <c r="B43" s="30"/>
      <c r="C43" s="28">
        <v>-9.4</v>
      </c>
      <c r="D43" s="29">
        <v>-6.1</v>
      </c>
      <c r="E43" s="34">
        <f t="shared" si="2"/>
        <v>1.6</v>
      </c>
      <c r="F43" s="34">
        <f t="shared" si="3"/>
        <v>1.6</v>
      </c>
      <c r="G43" s="35">
        <f t="shared" ref="G43:H43" si="46">MOD(E43,1)</f>
        <v>0.6</v>
      </c>
      <c r="H43" s="35">
        <f t="shared" si="46"/>
        <v>0.6</v>
      </c>
      <c r="I43" s="17">
        <f t="shared" si="5"/>
        <v>2564</v>
      </c>
      <c r="J43" s="17">
        <f t="shared" si="6"/>
        <v>2458</v>
      </c>
    </row>
    <row r="44">
      <c r="A44" s="4" t="s">
        <v>318</v>
      </c>
      <c r="B44" s="30"/>
      <c r="C44" s="28">
        <v>-9.2</v>
      </c>
      <c r="D44" s="29">
        <v>-6.1</v>
      </c>
      <c r="E44" s="34">
        <f t="shared" si="2"/>
        <v>1.6</v>
      </c>
      <c r="F44" s="34">
        <f t="shared" si="3"/>
        <v>1.4</v>
      </c>
      <c r="G44" s="35">
        <f t="shared" ref="G44:H44" si="47">MOD(E44,1)</f>
        <v>0.6</v>
      </c>
      <c r="H44" s="35">
        <f t="shared" si="47"/>
        <v>0.4</v>
      </c>
      <c r="I44" s="17">
        <f t="shared" si="5"/>
        <v>2564</v>
      </c>
      <c r="J44" s="17">
        <f t="shared" si="6"/>
        <v>1668</v>
      </c>
    </row>
    <row r="45">
      <c r="A45" s="4" t="s">
        <v>309</v>
      </c>
      <c r="B45" s="30"/>
      <c r="C45" s="28">
        <v>-9.5</v>
      </c>
      <c r="D45" s="29">
        <v>-6.2</v>
      </c>
      <c r="E45" s="34">
        <f t="shared" si="2"/>
        <v>1.7</v>
      </c>
      <c r="F45" s="34">
        <f t="shared" si="3"/>
        <v>1.7</v>
      </c>
      <c r="G45" s="35">
        <f t="shared" ref="G45:H45" si="48">MOD(E45,1)</f>
        <v>0.7</v>
      </c>
      <c r="H45" s="35">
        <f t="shared" si="48"/>
        <v>0.7</v>
      </c>
      <c r="I45" s="17">
        <f t="shared" si="5"/>
        <v>2979</v>
      </c>
      <c r="J45" s="17">
        <f t="shared" si="6"/>
        <v>2853</v>
      </c>
    </row>
    <row r="46">
      <c r="A46" s="4" t="s">
        <v>311</v>
      </c>
      <c r="B46" s="30"/>
      <c r="C46" s="28">
        <v>-9.7</v>
      </c>
      <c r="D46" s="29">
        <v>-6.2</v>
      </c>
      <c r="E46" s="34">
        <f t="shared" si="2"/>
        <v>1.7</v>
      </c>
      <c r="F46" s="34">
        <f t="shared" si="3"/>
        <v>1.9</v>
      </c>
      <c r="G46" s="35">
        <f t="shared" ref="G46:H46" si="49">MOD(E46,1)</f>
        <v>0.7</v>
      </c>
      <c r="H46" s="35">
        <f t="shared" si="49"/>
        <v>0.9</v>
      </c>
      <c r="I46" s="17">
        <f t="shared" si="5"/>
        <v>2979</v>
      </c>
      <c r="J46" s="17">
        <f t="shared" si="6"/>
        <v>3643</v>
      </c>
    </row>
    <row r="47">
      <c r="A47" s="4" t="s">
        <v>287</v>
      </c>
      <c r="B47" s="30"/>
      <c r="C47" s="28">
        <v>-11.2</v>
      </c>
      <c r="D47" s="29">
        <v>-6.2</v>
      </c>
      <c r="E47" s="34">
        <f t="shared" si="2"/>
        <v>1.7</v>
      </c>
      <c r="F47" s="34">
        <f t="shared" si="3"/>
        <v>3.4</v>
      </c>
      <c r="G47" s="35">
        <f t="shared" ref="G47:H47" si="50">MOD(E47,1)</f>
        <v>0.7</v>
      </c>
      <c r="H47" s="35">
        <f t="shared" si="50"/>
        <v>0.4</v>
      </c>
      <c r="I47" s="17">
        <f t="shared" si="5"/>
        <v>2979</v>
      </c>
      <c r="J47" s="17">
        <f t="shared" si="6"/>
        <v>1668</v>
      </c>
    </row>
    <row r="48">
      <c r="A48" s="4" t="s">
        <v>268</v>
      </c>
      <c r="B48" s="30"/>
      <c r="C48" s="28">
        <v>-8.7</v>
      </c>
      <c r="D48" s="29">
        <v>-6.2</v>
      </c>
      <c r="E48" s="34">
        <f t="shared" si="2"/>
        <v>1.7</v>
      </c>
      <c r="F48" s="34">
        <f t="shared" si="3"/>
        <v>0.9</v>
      </c>
      <c r="G48" s="35">
        <f t="shared" ref="G48:H48" si="51">MOD(E48,1)</f>
        <v>0.7</v>
      </c>
      <c r="H48" s="35">
        <f t="shared" si="51"/>
        <v>0.9</v>
      </c>
      <c r="I48" s="17">
        <f t="shared" si="5"/>
        <v>2979</v>
      </c>
      <c r="J48" s="17">
        <f t="shared" si="6"/>
        <v>3643</v>
      </c>
    </row>
    <row r="49">
      <c r="A49" s="4" t="s">
        <v>310</v>
      </c>
      <c r="B49" s="30"/>
      <c r="C49" s="28">
        <v>-9.2</v>
      </c>
      <c r="D49" s="29">
        <v>-6.3</v>
      </c>
      <c r="E49" s="34">
        <f t="shared" si="2"/>
        <v>1.8</v>
      </c>
      <c r="F49" s="34">
        <f t="shared" si="3"/>
        <v>1.4</v>
      </c>
      <c r="G49" s="35">
        <f t="shared" ref="G49:H49" si="52">MOD(E49,1)</f>
        <v>0.8</v>
      </c>
      <c r="H49" s="35">
        <f t="shared" si="52"/>
        <v>0.4</v>
      </c>
      <c r="I49" s="17">
        <f t="shared" si="5"/>
        <v>3394</v>
      </c>
      <c r="J49" s="17">
        <f t="shared" si="6"/>
        <v>1668</v>
      </c>
    </row>
    <row r="50">
      <c r="A50" s="4" t="s">
        <v>342</v>
      </c>
      <c r="B50" s="30"/>
      <c r="C50" s="28">
        <v>-8.5</v>
      </c>
      <c r="D50" s="29">
        <v>-6.3</v>
      </c>
      <c r="E50" s="34">
        <f t="shared" si="2"/>
        <v>1.8</v>
      </c>
      <c r="F50" s="34">
        <f t="shared" si="3"/>
        <v>0.7</v>
      </c>
      <c r="G50" s="35">
        <f t="shared" ref="G50:H50" si="53">MOD(E50,1)</f>
        <v>0.8</v>
      </c>
      <c r="H50" s="35">
        <f t="shared" si="53"/>
        <v>0.7</v>
      </c>
      <c r="I50" s="17">
        <f t="shared" si="5"/>
        <v>3394</v>
      </c>
      <c r="J50" s="17">
        <f t="shared" si="6"/>
        <v>2853</v>
      </c>
    </row>
    <row r="51">
      <c r="A51" s="4" t="s">
        <v>343</v>
      </c>
      <c r="B51" s="30"/>
      <c r="C51" s="28">
        <v>-9.0</v>
      </c>
      <c r="D51" s="29">
        <v>-6.3</v>
      </c>
      <c r="E51" s="34">
        <f t="shared" si="2"/>
        <v>1.8</v>
      </c>
      <c r="F51" s="34">
        <f t="shared" si="3"/>
        <v>1.2</v>
      </c>
      <c r="G51" s="35">
        <f t="shared" ref="G51:H51" si="54">MOD(E51,1)</f>
        <v>0.8</v>
      </c>
      <c r="H51" s="35">
        <f t="shared" si="54"/>
        <v>0.2</v>
      </c>
      <c r="I51" s="17">
        <f t="shared" si="5"/>
        <v>3394</v>
      </c>
      <c r="J51" s="17">
        <f t="shared" si="6"/>
        <v>878</v>
      </c>
    </row>
    <row r="52">
      <c r="A52" s="4" t="s">
        <v>316</v>
      </c>
      <c r="B52" s="30"/>
      <c r="C52" s="28">
        <v>-9.6</v>
      </c>
      <c r="D52" s="29">
        <v>-6.3</v>
      </c>
      <c r="E52" s="34">
        <f t="shared" si="2"/>
        <v>1.8</v>
      </c>
      <c r="F52" s="34">
        <f t="shared" si="3"/>
        <v>1.8</v>
      </c>
      <c r="G52" s="35">
        <f t="shared" ref="G52:H52" si="55">MOD(E52,1)</f>
        <v>0.8</v>
      </c>
      <c r="H52" s="35">
        <f t="shared" si="55"/>
        <v>0.8</v>
      </c>
      <c r="I52" s="17">
        <f t="shared" si="5"/>
        <v>3394</v>
      </c>
      <c r="J52" s="17">
        <f t="shared" si="6"/>
        <v>3248</v>
      </c>
    </row>
    <row r="53">
      <c r="A53" s="4" t="s">
        <v>284</v>
      </c>
      <c r="B53" s="30"/>
      <c r="C53" s="28">
        <v>-11.4</v>
      </c>
      <c r="D53" s="29">
        <v>-6.3</v>
      </c>
      <c r="E53" s="34">
        <f t="shared" si="2"/>
        <v>1.8</v>
      </c>
      <c r="F53" s="34">
        <f t="shared" si="3"/>
        <v>3.6</v>
      </c>
      <c r="G53" s="35">
        <f t="shared" ref="G53:H53" si="56">MOD(E53,1)</f>
        <v>0.8</v>
      </c>
      <c r="H53" s="35">
        <f t="shared" si="56"/>
        <v>0.6</v>
      </c>
      <c r="I53" s="17">
        <f t="shared" si="5"/>
        <v>3394</v>
      </c>
      <c r="J53" s="17">
        <f t="shared" si="6"/>
        <v>2458</v>
      </c>
    </row>
    <row r="54">
      <c r="A54" s="4" t="s">
        <v>360</v>
      </c>
      <c r="B54" s="30"/>
      <c r="C54" s="28">
        <v>-11.0</v>
      </c>
      <c r="D54" s="29">
        <v>-6.3</v>
      </c>
      <c r="E54" s="34">
        <f t="shared" si="2"/>
        <v>1.8</v>
      </c>
      <c r="F54" s="34">
        <f t="shared" si="3"/>
        <v>3.2</v>
      </c>
      <c r="G54" s="35">
        <f t="shared" ref="G54:H54" si="57">MOD(E54,1)</f>
        <v>0.8</v>
      </c>
      <c r="H54" s="35">
        <f t="shared" si="57"/>
        <v>0.2</v>
      </c>
      <c r="I54" s="17">
        <f t="shared" si="5"/>
        <v>3394</v>
      </c>
      <c r="J54" s="17">
        <f t="shared" si="6"/>
        <v>878</v>
      </c>
    </row>
    <row r="55">
      <c r="A55" s="4" t="s">
        <v>361</v>
      </c>
      <c r="B55" s="4" t="s">
        <v>362</v>
      </c>
      <c r="C55" s="28">
        <v>-10.1</v>
      </c>
      <c r="D55" s="29">
        <v>-6.3</v>
      </c>
      <c r="E55" s="34">
        <f t="shared" si="2"/>
        <v>1.8</v>
      </c>
      <c r="F55" s="34">
        <f t="shared" si="3"/>
        <v>2.3</v>
      </c>
      <c r="G55" s="35">
        <f t="shared" ref="G55:H55" si="58">MOD(E55,1)</f>
        <v>0.8</v>
      </c>
      <c r="H55" s="35">
        <f t="shared" si="58"/>
        <v>0.3</v>
      </c>
      <c r="I55" s="17">
        <f t="shared" si="5"/>
        <v>3394</v>
      </c>
      <c r="J55" s="17">
        <f t="shared" si="6"/>
        <v>1273</v>
      </c>
    </row>
    <row r="56">
      <c r="A56" s="4" t="s">
        <v>313</v>
      </c>
      <c r="B56" s="30"/>
      <c r="C56" s="28">
        <v>-9.4</v>
      </c>
      <c r="D56" s="29">
        <v>-6.4</v>
      </c>
      <c r="E56" s="34">
        <f t="shared" si="2"/>
        <v>1.9</v>
      </c>
      <c r="F56" s="34">
        <f t="shared" si="3"/>
        <v>1.6</v>
      </c>
      <c r="G56" s="35">
        <f t="shared" ref="G56:H56" si="59">MOD(E56,1)</f>
        <v>0.9</v>
      </c>
      <c r="H56" s="35">
        <f t="shared" si="59"/>
        <v>0.6</v>
      </c>
      <c r="I56" s="17">
        <f t="shared" si="5"/>
        <v>3808</v>
      </c>
      <c r="J56" s="17">
        <f t="shared" si="6"/>
        <v>2458</v>
      </c>
    </row>
    <row r="57">
      <c r="A57" s="4" t="s">
        <v>261</v>
      </c>
      <c r="B57" s="30"/>
      <c r="C57" s="28">
        <v>-8.2</v>
      </c>
      <c r="D57" s="29">
        <v>-6.4</v>
      </c>
      <c r="E57" s="34">
        <f t="shared" si="2"/>
        <v>1.9</v>
      </c>
      <c r="F57" s="34">
        <f t="shared" si="3"/>
        <v>0.4</v>
      </c>
      <c r="G57" s="35">
        <f t="shared" ref="G57:H57" si="60">MOD(E57,1)</f>
        <v>0.9</v>
      </c>
      <c r="H57" s="35">
        <f t="shared" si="60"/>
        <v>0.4</v>
      </c>
      <c r="I57" s="17">
        <f t="shared" si="5"/>
        <v>3808</v>
      </c>
      <c r="J57" s="17">
        <f t="shared" si="6"/>
        <v>1668</v>
      </c>
    </row>
    <row r="58">
      <c r="A58" s="4" t="s">
        <v>315</v>
      </c>
      <c r="B58" s="30"/>
      <c r="C58" s="28">
        <v>-9.8</v>
      </c>
      <c r="D58" s="29">
        <v>-6.4</v>
      </c>
      <c r="E58" s="34">
        <f t="shared" si="2"/>
        <v>1.9</v>
      </c>
      <c r="F58" s="34">
        <f t="shared" si="3"/>
        <v>2</v>
      </c>
      <c r="G58" s="35">
        <f t="shared" ref="G58:H58" si="61">MOD(E58,1)</f>
        <v>0.9</v>
      </c>
      <c r="H58" s="35">
        <f t="shared" si="61"/>
        <v>0</v>
      </c>
      <c r="I58" s="17">
        <f t="shared" si="5"/>
        <v>3808</v>
      </c>
      <c r="J58" s="17">
        <f t="shared" si="6"/>
        <v>88</v>
      </c>
    </row>
    <row r="59">
      <c r="A59" s="4" t="s">
        <v>366</v>
      </c>
      <c r="B59" s="30"/>
      <c r="C59" s="28">
        <v>-10.4</v>
      </c>
      <c r="D59" s="29">
        <v>-6.4</v>
      </c>
      <c r="E59" s="34">
        <f t="shared" si="2"/>
        <v>1.9</v>
      </c>
      <c r="F59" s="34">
        <f t="shared" si="3"/>
        <v>2.6</v>
      </c>
      <c r="G59" s="35">
        <f t="shared" ref="G59:H59" si="62">MOD(E59,1)</f>
        <v>0.9</v>
      </c>
      <c r="H59" s="35">
        <f t="shared" si="62"/>
        <v>0.6</v>
      </c>
      <c r="I59" s="17">
        <f t="shared" si="5"/>
        <v>3808</v>
      </c>
      <c r="J59" s="17">
        <f t="shared" si="6"/>
        <v>2458</v>
      </c>
    </row>
    <row r="60">
      <c r="A60" s="4" t="s">
        <v>368</v>
      </c>
      <c r="B60" s="30"/>
      <c r="C60" s="28">
        <v>-8.8</v>
      </c>
      <c r="D60" s="29">
        <v>-6.4</v>
      </c>
      <c r="E60" s="34">
        <f t="shared" si="2"/>
        <v>1.9</v>
      </c>
      <c r="F60" s="34">
        <f t="shared" si="3"/>
        <v>1</v>
      </c>
      <c r="G60" s="35">
        <f t="shared" ref="G60:H60" si="63">MOD(E60,1)</f>
        <v>0.9</v>
      </c>
      <c r="H60" s="35">
        <f t="shared" si="63"/>
        <v>0</v>
      </c>
      <c r="I60" s="17">
        <f t="shared" si="5"/>
        <v>3808</v>
      </c>
      <c r="J60" s="17">
        <f t="shared" si="6"/>
        <v>88</v>
      </c>
    </row>
    <row r="61">
      <c r="A61" s="4" t="s">
        <v>370</v>
      </c>
      <c r="B61" s="30"/>
      <c r="C61" s="28">
        <v>-10.6</v>
      </c>
      <c r="D61" s="29">
        <v>-6.4</v>
      </c>
      <c r="E61" s="34">
        <f t="shared" si="2"/>
        <v>1.9</v>
      </c>
      <c r="F61" s="34">
        <f t="shared" si="3"/>
        <v>2.8</v>
      </c>
      <c r="G61" s="35">
        <f t="shared" ref="G61:H61" si="64">MOD(E61,1)</f>
        <v>0.9</v>
      </c>
      <c r="H61" s="35">
        <f t="shared" si="64"/>
        <v>0.8</v>
      </c>
      <c r="I61" s="17">
        <f t="shared" si="5"/>
        <v>3808</v>
      </c>
      <c r="J61" s="17">
        <f t="shared" si="6"/>
        <v>3248</v>
      </c>
    </row>
    <row r="62">
      <c r="A62" s="4" t="s">
        <v>357</v>
      </c>
      <c r="B62" s="30"/>
      <c r="C62" s="28">
        <v>-11.3</v>
      </c>
      <c r="D62" s="29">
        <v>-6.5</v>
      </c>
      <c r="E62" s="34">
        <f t="shared" si="2"/>
        <v>2</v>
      </c>
      <c r="F62" s="34">
        <f t="shared" si="3"/>
        <v>3.5</v>
      </c>
      <c r="G62" s="35">
        <f t="shared" ref="G62:H62" si="65">MOD(E62,1)</f>
        <v>0</v>
      </c>
      <c r="H62" s="35">
        <f t="shared" si="65"/>
        <v>0.5</v>
      </c>
      <c r="I62" s="17">
        <f t="shared" si="5"/>
        <v>76</v>
      </c>
      <c r="J62" s="17">
        <f t="shared" si="6"/>
        <v>2063</v>
      </c>
    </row>
    <row r="63">
      <c r="A63" s="4" t="s">
        <v>319</v>
      </c>
      <c r="B63" s="30"/>
      <c r="C63" s="28">
        <v>-9.8</v>
      </c>
      <c r="D63" s="29">
        <v>-6.5</v>
      </c>
      <c r="E63" s="34">
        <f t="shared" si="2"/>
        <v>2</v>
      </c>
      <c r="F63" s="34">
        <f t="shared" si="3"/>
        <v>2</v>
      </c>
      <c r="G63" s="35">
        <f t="shared" ref="G63:H63" si="66">MOD(E63,1)</f>
        <v>0</v>
      </c>
      <c r="H63" s="35">
        <f t="shared" si="66"/>
        <v>0</v>
      </c>
      <c r="I63" s="17">
        <f t="shared" si="5"/>
        <v>76</v>
      </c>
      <c r="J63" s="17">
        <f t="shared" si="6"/>
        <v>88</v>
      </c>
    </row>
    <row r="64">
      <c r="A64" s="4" t="s">
        <v>369</v>
      </c>
      <c r="B64" s="27"/>
      <c r="C64" s="28">
        <v>-8.4</v>
      </c>
      <c r="D64" s="29">
        <v>-6.5</v>
      </c>
      <c r="E64" s="34">
        <f t="shared" si="2"/>
        <v>2</v>
      </c>
      <c r="F64" s="34">
        <f t="shared" si="3"/>
        <v>0.6</v>
      </c>
      <c r="G64" s="35">
        <f t="shared" ref="G64:H64" si="67">MOD(E64,1)</f>
        <v>0</v>
      </c>
      <c r="H64" s="35">
        <f t="shared" si="67"/>
        <v>0.6</v>
      </c>
      <c r="I64" s="17">
        <f t="shared" si="5"/>
        <v>76</v>
      </c>
      <c r="J64" s="17">
        <f t="shared" si="6"/>
        <v>2458</v>
      </c>
    </row>
    <row r="65">
      <c r="A65" s="4" t="s">
        <v>270</v>
      </c>
      <c r="B65" s="30"/>
      <c r="C65" s="28">
        <v>-11.6</v>
      </c>
      <c r="D65" s="29">
        <v>-6.6</v>
      </c>
      <c r="E65" s="34">
        <f t="shared" si="2"/>
        <v>2.1</v>
      </c>
      <c r="F65" s="34">
        <f t="shared" si="3"/>
        <v>3.8</v>
      </c>
      <c r="G65" s="35">
        <f t="shared" ref="G65:H65" si="68">MOD(E65,1)</f>
        <v>0.1</v>
      </c>
      <c r="H65" s="35">
        <f t="shared" si="68"/>
        <v>0.8</v>
      </c>
      <c r="I65" s="17">
        <f t="shared" si="5"/>
        <v>491</v>
      </c>
      <c r="J65" s="17">
        <f t="shared" si="6"/>
        <v>3248</v>
      </c>
    </row>
    <row r="66">
      <c r="A66" s="4" t="s">
        <v>347</v>
      </c>
      <c r="B66" s="30"/>
      <c r="C66" s="28">
        <v>-9.3</v>
      </c>
      <c r="D66" s="29">
        <v>-6.6</v>
      </c>
      <c r="E66" s="34">
        <f t="shared" si="2"/>
        <v>2.1</v>
      </c>
      <c r="F66" s="34">
        <f t="shared" si="3"/>
        <v>1.5</v>
      </c>
      <c r="G66" s="35">
        <f t="shared" ref="G66:H66" si="69">MOD(E66,1)</f>
        <v>0.1</v>
      </c>
      <c r="H66" s="35">
        <f t="shared" si="69"/>
        <v>0.5</v>
      </c>
      <c r="I66" s="17">
        <f t="shared" si="5"/>
        <v>491</v>
      </c>
      <c r="J66" s="17">
        <f t="shared" si="6"/>
        <v>2063</v>
      </c>
    </row>
    <row r="67">
      <c r="A67" s="4" t="s">
        <v>326</v>
      </c>
      <c r="B67" s="30"/>
      <c r="C67" s="28">
        <v>-9.0</v>
      </c>
      <c r="D67" s="29">
        <v>-6.6</v>
      </c>
      <c r="E67" s="34">
        <f t="shared" si="2"/>
        <v>2.1</v>
      </c>
      <c r="F67" s="34">
        <f t="shared" si="3"/>
        <v>1.2</v>
      </c>
      <c r="G67" s="35">
        <f t="shared" ref="G67:H67" si="70">MOD(E67,1)</f>
        <v>0.1</v>
      </c>
      <c r="H67" s="35">
        <f t="shared" si="70"/>
        <v>0.2</v>
      </c>
      <c r="I67" s="17">
        <f t="shared" si="5"/>
        <v>491</v>
      </c>
      <c r="J67" s="17">
        <f t="shared" si="6"/>
        <v>878</v>
      </c>
    </row>
    <row r="68">
      <c r="A68" s="4" t="s">
        <v>358</v>
      </c>
      <c r="B68" s="30"/>
      <c r="C68" s="28">
        <v>-8.6</v>
      </c>
      <c r="D68" s="29">
        <v>-6.6</v>
      </c>
      <c r="E68" s="34">
        <f t="shared" si="2"/>
        <v>2.1</v>
      </c>
      <c r="F68" s="34">
        <f t="shared" si="3"/>
        <v>0.8</v>
      </c>
      <c r="G68" s="35">
        <f t="shared" ref="G68:H68" si="71">MOD(E68,1)</f>
        <v>0.1</v>
      </c>
      <c r="H68" s="35">
        <f t="shared" si="71"/>
        <v>0.8</v>
      </c>
      <c r="I68" s="17">
        <f t="shared" si="5"/>
        <v>491</v>
      </c>
      <c r="J68" s="17">
        <f t="shared" si="6"/>
        <v>3248</v>
      </c>
    </row>
    <row r="69">
      <c r="A69" s="4" t="s">
        <v>317</v>
      </c>
      <c r="B69" s="30"/>
      <c r="C69" s="28">
        <v>-9.7</v>
      </c>
      <c r="D69" s="29">
        <v>-6.6</v>
      </c>
      <c r="E69" s="34">
        <f t="shared" si="2"/>
        <v>2.1</v>
      </c>
      <c r="F69" s="34">
        <f t="shared" si="3"/>
        <v>1.9</v>
      </c>
      <c r="G69" s="35">
        <f t="shared" ref="G69:H69" si="72">MOD(E69,1)</f>
        <v>0.1</v>
      </c>
      <c r="H69" s="35">
        <f t="shared" si="72"/>
        <v>0.9</v>
      </c>
      <c r="I69" s="17">
        <f t="shared" si="5"/>
        <v>491</v>
      </c>
      <c r="J69" s="17">
        <f t="shared" si="6"/>
        <v>3643</v>
      </c>
    </row>
    <row r="70">
      <c r="A70" s="4" t="s">
        <v>364</v>
      </c>
      <c r="B70" s="30"/>
      <c r="C70" s="28">
        <v>-10.2</v>
      </c>
      <c r="D70" s="29">
        <v>-6.6</v>
      </c>
      <c r="E70" s="34">
        <f t="shared" si="2"/>
        <v>2.1</v>
      </c>
      <c r="F70" s="34">
        <f t="shared" si="3"/>
        <v>2.4</v>
      </c>
      <c r="G70" s="35">
        <f t="shared" ref="G70:H70" si="73">MOD(E70,1)</f>
        <v>0.1</v>
      </c>
      <c r="H70" s="35">
        <f t="shared" si="73"/>
        <v>0.4</v>
      </c>
      <c r="I70" s="17">
        <f t="shared" si="5"/>
        <v>491</v>
      </c>
      <c r="J70" s="17">
        <f t="shared" si="6"/>
        <v>1668</v>
      </c>
    </row>
    <row r="71">
      <c r="A71" s="4" t="s">
        <v>334</v>
      </c>
      <c r="B71" s="30"/>
      <c r="C71" s="28">
        <v>-10.8</v>
      </c>
      <c r="D71" s="29">
        <v>-6.6</v>
      </c>
      <c r="E71" s="34">
        <f t="shared" si="2"/>
        <v>2.1</v>
      </c>
      <c r="F71" s="34">
        <f t="shared" si="3"/>
        <v>3</v>
      </c>
      <c r="G71" s="35">
        <f t="shared" ref="G71:H71" si="74">MOD(E71,1)</f>
        <v>0.1</v>
      </c>
      <c r="H71" s="35">
        <f t="shared" si="74"/>
        <v>0</v>
      </c>
      <c r="I71" s="17">
        <f t="shared" si="5"/>
        <v>491</v>
      </c>
      <c r="J71" s="17">
        <f t="shared" si="6"/>
        <v>88</v>
      </c>
    </row>
    <row r="72">
      <c r="A72" s="4" t="s">
        <v>338</v>
      </c>
      <c r="B72" s="30"/>
      <c r="C72" s="28">
        <v>-10.6</v>
      </c>
      <c r="D72" s="29">
        <v>-6.7</v>
      </c>
      <c r="E72" s="34">
        <f t="shared" si="2"/>
        <v>2.2</v>
      </c>
      <c r="F72" s="34">
        <f t="shared" si="3"/>
        <v>2.8</v>
      </c>
      <c r="G72" s="35">
        <f t="shared" ref="G72:H72" si="75">MOD(E72,1)</f>
        <v>0.2</v>
      </c>
      <c r="H72" s="35">
        <f t="shared" si="75"/>
        <v>0.8</v>
      </c>
      <c r="I72" s="17">
        <f t="shared" si="5"/>
        <v>905</v>
      </c>
      <c r="J72" s="17">
        <f t="shared" si="6"/>
        <v>3248</v>
      </c>
    </row>
    <row r="73">
      <c r="A73" s="4" t="s">
        <v>388</v>
      </c>
      <c r="B73" s="30"/>
      <c r="C73" s="28">
        <v>-8.0</v>
      </c>
      <c r="D73" s="29">
        <v>-6.7</v>
      </c>
      <c r="E73" s="34">
        <f t="shared" si="2"/>
        <v>2.2</v>
      </c>
      <c r="F73" s="34">
        <f t="shared" si="3"/>
        <v>0.2</v>
      </c>
      <c r="G73" s="35">
        <f t="shared" ref="G73:H73" si="76">MOD(E73,1)</f>
        <v>0.2</v>
      </c>
      <c r="H73" s="35">
        <f t="shared" si="76"/>
        <v>0.2</v>
      </c>
      <c r="I73" s="17">
        <f t="shared" si="5"/>
        <v>905</v>
      </c>
      <c r="J73" s="17">
        <f t="shared" si="6"/>
        <v>878</v>
      </c>
    </row>
    <row r="74">
      <c r="A74" s="4" t="s">
        <v>327</v>
      </c>
      <c r="B74" s="30"/>
      <c r="C74" s="28">
        <v>-8.9</v>
      </c>
      <c r="D74" s="29">
        <v>-6.7</v>
      </c>
      <c r="E74" s="34">
        <f t="shared" si="2"/>
        <v>2.2</v>
      </c>
      <c r="F74" s="34">
        <f t="shared" si="3"/>
        <v>1.1</v>
      </c>
      <c r="G74" s="35">
        <f t="shared" ref="G74:H74" si="77">MOD(E74,1)</f>
        <v>0.2</v>
      </c>
      <c r="H74" s="35">
        <f t="shared" si="77"/>
        <v>0.1</v>
      </c>
      <c r="I74" s="17">
        <f t="shared" si="5"/>
        <v>905</v>
      </c>
      <c r="J74" s="17">
        <f t="shared" si="6"/>
        <v>483</v>
      </c>
    </row>
    <row r="75">
      <c r="A75" s="4" t="s">
        <v>333</v>
      </c>
      <c r="B75" s="30"/>
      <c r="C75" s="28">
        <v>-11.0</v>
      </c>
      <c r="D75" s="29">
        <v>-6.7</v>
      </c>
      <c r="E75" s="34">
        <f t="shared" si="2"/>
        <v>2.2</v>
      </c>
      <c r="F75" s="34">
        <f t="shared" si="3"/>
        <v>3.2</v>
      </c>
      <c r="G75" s="35">
        <f t="shared" ref="G75:H75" si="78">MOD(E75,1)</f>
        <v>0.2</v>
      </c>
      <c r="H75" s="35">
        <f t="shared" si="78"/>
        <v>0.2</v>
      </c>
      <c r="I75" s="17">
        <f t="shared" si="5"/>
        <v>905</v>
      </c>
      <c r="J75" s="17">
        <f t="shared" si="6"/>
        <v>878</v>
      </c>
    </row>
    <row r="76">
      <c r="A76" s="4" t="s">
        <v>359</v>
      </c>
      <c r="B76" s="27"/>
      <c r="C76" s="28">
        <v>-10.0</v>
      </c>
      <c r="D76" s="29">
        <v>-6.7</v>
      </c>
      <c r="E76" s="34">
        <f t="shared" si="2"/>
        <v>2.2</v>
      </c>
      <c r="F76" s="34">
        <f t="shared" si="3"/>
        <v>2.2</v>
      </c>
      <c r="G76" s="35">
        <f t="shared" ref="G76:H76" si="79">MOD(E76,1)</f>
        <v>0.2</v>
      </c>
      <c r="H76" s="35">
        <f t="shared" si="79"/>
        <v>0.2</v>
      </c>
      <c r="I76" s="17">
        <f t="shared" si="5"/>
        <v>905</v>
      </c>
      <c r="J76" s="17">
        <f t="shared" si="6"/>
        <v>878</v>
      </c>
    </row>
    <row r="77">
      <c r="A77" s="4" t="s">
        <v>329</v>
      </c>
      <c r="B77" s="30"/>
      <c r="C77" s="28">
        <v>-8.8</v>
      </c>
      <c r="D77" s="29">
        <v>-6.7</v>
      </c>
      <c r="E77" s="34">
        <f t="shared" si="2"/>
        <v>2.2</v>
      </c>
      <c r="F77" s="34">
        <f t="shared" si="3"/>
        <v>1</v>
      </c>
      <c r="G77" s="35">
        <f t="shared" ref="G77:H77" si="80">MOD(E77,1)</f>
        <v>0.2</v>
      </c>
      <c r="H77" s="35">
        <f t="shared" si="80"/>
        <v>0</v>
      </c>
      <c r="I77" s="17">
        <f t="shared" si="5"/>
        <v>905</v>
      </c>
      <c r="J77" s="17">
        <f t="shared" si="6"/>
        <v>88</v>
      </c>
    </row>
    <row r="78">
      <c r="A78" s="4" t="s">
        <v>372</v>
      </c>
      <c r="B78" s="30"/>
      <c r="C78" s="28">
        <v>-11.3</v>
      </c>
      <c r="D78" s="29">
        <v>-6.7</v>
      </c>
      <c r="E78" s="34">
        <f t="shared" si="2"/>
        <v>2.2</v>
      </c>
      <c r="F78" s="34">
        <f t="shared" si="3"/>
        <v>3.5</v>
      </c>
      <c r="G78" s="35">
        <f t="shared" ref="G78:H78" si="81">MOD(E78,1)</f>
        <v>0.2</v>
      </c>
      <c r="H78" s="35">
        <f t="shared" si="81"/>
        <v>0.5</v>
      </c>
      <c r="I78" s="17">
        <f t="shared" si="5"/>
        <v>905</v>
      </c>
      <c r="J78" s="17">
        <f t="shared" si="6"/>
        <v>2063</v>
      </c>
    </row>
    <row r="79">
      <c r="A79" s="4" t="s">
        <v>373</v>
      </c>
      <c r="B79" s="30"/>
      <c r="C79" s="28">
        <v>-9.6</v>
      </c>
      <c r="D79" s="29">
        <v>-6.7</v>
      </c>
      <c r="E79" s="34">
        <f t="shared" si="2"/>
        <v>2.2</v>
      </c>
      <c r="F79" s="34">
        <f t="shared" si="3"/>
        <v>1.8</v>
      </c>
      <c r="G79" s="35">
        <f t="shared" ref="G79:H79" si="82">MOD(E79,1)</f>
        <v>0.2</v>
      </c>
      <c r="H79" s="35">
        <f t="shared" si="82"/>
        <v>0.8</v>
      </c>
      <c r="I79" s="17">
        <f t="shared" si="5"/>
        <v>905</v>
      </c>
      <c r="J79" s="17">
        <f t="shared" si="6"/>
        <v>3248</v>
      </c>
    </row>
    <row r="80">
      <c r="A80" s="4" t="s">
        <v>256</v>
      </c>
      <c r="B80" s="27"/>
      <c r="C80" s="28">
        <v>-8.0</v>
      </c>
      <c r="D80" s="29">
        <v>-6.8</v>
      </c>
      <c r="E80" s="34">
        <f t="shared" si="2"/>
        <v>2.3</v>
      </c>
      <c r="F80" s="34">
        <f t="shared" si="3"/>
        <v>0.2</v>
      </c>
      <c r="G80" s="35">
        <f t="shared" ref="G80:H80" si="83">MOD(E80,1)</f>
        <v>0.3</v>
      </c>
      <c r="H80" s="35">
        <f t="shared" si="83"/>
        <v>0.2</v>
      </c>
      <c r="I80" s="17">
        <f t="shared" si="5"/>
        <v>1320</v>
      </c>
      <c r="J80" s="17">
        <f t="shared" si="6"/>
        <v>878</v>
      </c>
    </row>
    <row r="81">
      <c r="A81" s="4" t="s">
        <v>345</v>
      </c>
      <c r="B81" s="30"/>
      <c r="C81" s="28">
        <v>-10.4</v>
      </c>
      <c r="D81" s="29">
        <v>-6.8</v>
      </c>
      <c r="E81" s="34">
        <f t="shared" si="2"/>
        <v>2.3</v>
      </c>
      <c r="F81" s="34">
        <f t="shared" si="3"/>
        <v>2.6</v>
      </c>
      <c r="G81" s="35">
        <f t="shared" ref="G81:H81" si="84">MOD(E81,1)</f>
        <v>0.3</v>
      </c>
      <c r="H81" s="35">
        <f t="shared" si="84"/>
        <v>0.6</v>
      </c>
      <c r="I81" s="17">
        <f t="shared" si="5"/>
        <v>1320</v>
      </c>
      <c r="J81" s="17">
        <f t="shared" si="6"/>
        <v>2458</v>
      </c>
    </row>
    <row r="82">
      <c r="A82" s="4" t="s">
        <v>332</v>
      </c>
      <c r="B82" s="30"/>
      <c r="C82" s="28">
        <v>-10.9</v>
      </c>
      <c r="D82" s="29">
        <v>-6.8</v>
      </c>
      <c r="E82" s="34">
        <f t="shared" si="2"/>
        <v>2.3</v>
      </c>
      <c r="F82" s="34">
        <f t="shared" si="3"/>
        <v>3.1</v>
      </c>
      <c r="G82" s="35">
        <f t="shared" ref="G82:H82" si="85">MOD(E82,1)</f>
        <v>0.3</v>
      </c>
      <c r="H82" s="35">
        <f t="shared" si="85"/>
        <v>0.1</v>
      </c>
      <c r="I82" s="17">
        <f t="shared" si="5"/>
        <v>1320</v>
      </c>
      <c r="J82" s="17">
        <f t="shared" si="6"/>
        <v>483</v>
      </c>
    </row>
    <row r="83">
      <c r="A83" s="4" t="s">
        <v>328</v>
      </c>
      <c r="B83" s="30"/>
      <c r="C83" s="28">
        <v>-8.7</v>
      </c>
      <c r="D83" s="29">
        <v>-6.8</v>
      </c>
      <c r="E83" s="34">
        <f t="shared" si="2"/>
        <v>2.3</v>
      </c>
      <c r="F83" s="34">
        <f t="shared" si="3"/>
        <v>0.9</v>
      </c>
      <c r="G83" s="35">
        <f t="shared" ref="G83:H83" si="86">MOD(E83,1)</f>
        <v>0.3</v>
      </c>
      <c r="H83" s="35">
        <f t="shared" si="86"/>
        <v>0.9</v>
      </c>
      <c r="I83" s="17">
        <f t="shared" si="5"/>
        <v>1320</v>
      </c>
      <c r="J83" s="17">
        <f t="shared" si="6"/>
        <v>3643</v>
      </c>
    </row>
    <row r="84">
      <c r="A84" s="4" t="s">
        <v>263</v>
      </c>
      <c r="B84" s="30"/>
      <c r="C84" s="28">
        <v>-8.1</v>
      </c>
      <c r="D84" s="29">
        <v>-6.8</v>
      </c>
      <c r="E84" s="34">
        <f t="shared" si="2"/>
        <v>2.3</v>
      </c>
      <c r="F84" s="34">
        <f t="shared" si="3"/>
        <v>0.3</v>
      </c>
      <c r="G84" s="35">
        <f t="shared" ref="G84:H84" si="87">MOD(E84,1)</f>
        <v>0.3</v>
      </c>
      <c r="H84" s="35">
        <f t="shared" si="87"/>
        <v>0.3</v>
      </c>
      <c r="I84" s="17">
        <f t="shared" si="5"/>
        <v>1320</v>
      </c>
      <c r="J84" s="17">
        <f t="shared" si="6"/>
        <v>1273</v>
      </c>
    </row>
    <row r="85">
      <c r="A85" s="4" t="s">
        <v>288</v>
      </c>
      <c r="B85" s="30"/>
      <c r="C85" s="28">
        <v>-11.9</v>
      </c>
      <c r="D85" s="29">
        <v>-6.8</v>
      </c>
      <c r="E85" s="34">
        <f t="shared" si="2"/>
        <v>2.3</v>
      </c>
      <c r="F85" s="34">
        <f t="shared" si="3"/>
        <v>4.1</v>
      </c>
      <c r="G85" s="35">
        <f t="shared" ref="G85:H85" si="88">MOD(E85,1)</f>
        <v>0.3</v>
      </c>
      <c r="H85" s="35">
        <f t="shared" si="88"/>
        <v>0.1</v>
      </c>
      <c r="I85" s="17">
        <f t="shared" si="5"/>
        <v>1320</v>
      </c>
      <c r="J85" s="17">
        <f t="shared" si="6"/>
        <v>483</v>
      </c>
    </row>
    <row r="86">
      <c r="A86" s="4" t="s">
        <v>374</v>
      </c>
      <c r="B86" s="30"/>
      <c r="C86" s="28">
        <v>-11.5</v>
      </c>
      <c r="D86" s="29">
        <v>-6.8</v>
      </c>
      <c r="E86" s="34">
        <f t="shared" si="2"/>
        <v>2.3</v>
      </c>
      <c r="F86" s="34">
        <f t="shared" si="3"/>
        <v>3.7</v>
      </c>
      <c r="G86" s="35">
        <f t="shared" ref="G86:H86" si="89">MOD(E86,1)</f>
        <v>0.3</v>
      </c>
      <c r="H86" s="35">
        <f t="shared" si="89"/>
        <v>0.7</v>
      </c>
      <c r="I86" s="17">
        <f t="shared" si="5"/>
        <v>1320</v>
      </c>
      <c r="J86" s="17">
        <f t="shared" si="6"/>
        <v>2853</v>
      </c>
    </row>
    <row r="87">
      <c r="A87" s="4" t="s">
        <v>290</v>
      </c>
      <c r="B87" s="30"/>
      <c r="C87" s="28">
        <v>-9.7</v>
      </c>
      <c r="D87" s="29">
        <v>-6.9</v>
      </c>
      <c r="E87" s="34">
        <f t="shared" si="2"/>
        <v>2.4</v>
      </c>
      <c r="F87" s="34">
        <f t="shared" si="3"/>
        <v>1.9</v>
      </c>
      <c r="G87" s="35">
        <f t="shared" ref="G87:H87" si="90">MOD(E87,1)</f>
        <v>0.4</v>
      </c>
      <c r="H87" s="35">
        <f t="shared" si="90"/>
        <v>0.9</v>
      </c>
      <c r="I87" s="17">
        <f t="shared" si="5"/>
        <v>1735</v>
      </c>
      <c r="J87" s="17">
        <f t="shared" si="6"/>
        <v>3643</v>
      </c>
    </row>
    <row r="88">
      <c r="A88" s="4" t="s">
        <v>344</v>
      </c>
      <c r="B88" s="30"/>
      <c r="C88" s="28">
        <v>-10.2</v>
      </c>
      <c r="D88" s="29">
        <v>-6.9</v>
      </c>
      <c r="E88" s="34">
        <f t="shared" si="2"/>
        <v>2.4</v>
      </c>
      <c r="F88" s="34">
        <f t="shared" si="3"/>
        <v>2.4</v>
      </c>
      <c r="G88" s="35">
        <f t="shared" ref="G88:H88" si="91">MOD(E88,1)</f>
        <v>0.4</v>
      </c>
      <c r="H88" s="35">
        <f t="shared" si="91"/>
        <v>0.4</v>
      </c>
      <c r="I88" s="17">
        <f t="shared" si="5"/>
        <v>1735</v>
      </c>
      <c r="J88" s="17">
        <f t="shared" si="6"/>
        <v>1668</v>
      </c>
    </row>
    <row r="89">
      <c r="A89" s="4" t="s">
        <v>271</v>
      </c>
      <c r="B89" s="30"/>
      <c r="C89" s="28">
        <v>-11.8</v>
      </c>
      <c r="D89" s="29">
        <v>-6.9</v>
      </c>
      <c r="E89" s="34">
        <f t="shared" si="2"/>
        <v>2.4</v>
      </c>
      <c r="F89" s="34">
        <f t="shared" si="3"/>
        <v>4</v>
      </c>
      <c r="G89" s="35">
        <f t="shared" ref="G89:H89" si="92">MOD(E89,1)</f>
        <v>0.4</v>
      </c>
      <c r="H89" s="35">
        <f t="shared" si="92"/>
        <v>0</v>
      </c>
      <c r="I89" s="17">
        <f t="shared" si="5"/>
        <v>1735</v>
      </c>
      <c r="J89" s="17">
        <f t="shared" si="6"/>
        <v>88</v>
      </c>
    </row>
    <row r="90">
      <c r="A90" s="4" t="s">
        <v>350</v>
      </c>
      <c r="B90" s="30"/>
      <c r="C90" s="28">
        <v>-10.7</v>
      </c>
      <c r="D90" s="29">
        <v>-6.9</v>
      </c>
      <c r="E90" s="34">
        <f t="shared" si="2"/>
        <v>2.4</v>
      </c>
      <c r="F90" s="34">
        <f t="shared" si="3"/>
        <v>2.9</v>
      </c>
      <c r="G90" s="35">
        <f t="shared" ref="G90:H90" si="93">MOD(E90,1)</f>
        <v>0.4</v>
      </c>
      <c r="H90" s="35">
        <f t="shared" si="93"/>
        <v>0.9</v>
      </c>
      <c r="I90" s="17">
        <f t="shared" si="5"/>
        <v>1735</v>
      </c>
      <c r="J90" s="17">
        <f t="shared" si="6"/>
        <v>3643</v>
      </c>
    </row>
    <row r="91">
      <c r="A91" s="4" t="s">
        <v>351</v>
      </c>
      <c r="B91" s="30"/>
      <c r="C91" s="28">
        <v>-8.6</v>
      </c>
      <c r="D91" s="29">
        <v>-6.9</v>
      </c>
      <c r="E91" s="34">
        <f t="shared" si="2"/>
        <v>2.4</v>
      </c>
      <c r="F91" s="34">
        <f t="shared" si="3"/>
        <v>0.8</v>
      </c>
      <c r="G91" s="35">
        <f t="shared" ref="G91:H91" si="94">MOD(E91,1)</f>
        <v>0.4</v>
      </c>
      <c r="H91" s="35">
        <f t="shared" si="94"/>
        <v>0.8</v>
      </c>
      <c r="I91" s="17">
        <f t="shared" si="5"/>
        <v>1735</v>
      </c>
      <c r="J91" s="17">
        <f t="shared" si="6"/>
        <v>3248</v>
      </c>
    </row>
    <row r="92">
      <c r="A92" s="4" t="s">
        <v>352</v>
      </c>
      <c r="B92" s="30"/>
      <c r="C92" s="28">
        <v>-9.9</v>
      </c>
      <c r="D92" s="29">
        <v>-6.9</v>
      </c>
      <c r="E92" s="34">
        <f t="shared" si="2"/>
        <v>2.4</v>
      </c>
      <c r="F92" s="34">
        <f t="shared" si="3"/>
        <v>2.1</v>
      </c>
      <c r="G92" s="35">
        <f t="shared" ref="G92:H92" si="95">MOD(E92,1)</f>
        <v>0.4</v>
      </c>
      <c r="H92" s="35">
        <f t="shared" si="95"/>
        <v>0.1</v>
      </c>
      <c r="I92" s="17">
        <f t="shared" si="5"/>
        <v>1735</v>
      </c>
      <c r="J92" s="17">
        <f t="shared" si="6"/>
        <v>483</v>
      </c>
    </row>
    <row r="93">
      <c r="A93" s="4" t="s">
        <v>363</v>
      </c>
      <c r="B93" s="30"/>
      <c r="C93" s="28">
        <v>-8.3</v>
      </c>
      <c r="D93" s="29">
        <v>-6.9</v>
      </c>
      <c r="E93" s="34">
        <f t="shared" si="2"/>
        <v>2.4</v>
      </c>
      <c r="F93" s="34">
        <f t="shared" si="3"/>
        <v>0.5</v>
      </c>
      <c r="G93" s="35">
        <f t="shared" ref="G93:H93" si="96">MOD(E93,1)</f>
        <v>0.4</v>
      </c>
      <c r="H93" s="35">
        <f t="shared" si="96"/>
        <v>0.5</v>
      </c>
      <c r="I93" s="17">
        <f t="shared" si="5"/>
        <v>1735</v>
      </c>
      <c r="J93" s="17">
        <f t="shared" si="6"/>
        <v>2063</v>
      </c>
    </row>
    <row r="94">
      <c r="A94" s="4" t="s">
        <v>330</v>
      </c>
      <c r="B94" s="30"/>
      <c r="C94" s="28">
        <v>-8.9</v>
      </c>
      <c r="D94" s="29">
        <v>-6.9</v>
      </c>
      <c r="E94" s="34">
        <f t="shared" si="2"/>
        <v>2.4</v>
      </c>
      <c r="F94" s="34">
        <f t="shared" si="3"/>
        <v>1.1</v>
      </c>
      <c r="G94" s="35">
        <f t="shared" ref="G94:H94" si="97">MOD(E94,1)</f>
        <v>0.4</v>
      </c>
      <c r="H94" s="35">
        <f t="shared" si="97"/>
        <v>0.1</v>
      </c>
      <c r="I94" s="17">
        <f t="shared" si="5"/>
        <v>1735</v>
      </c>
      <c r="J94" s="17">
        <f t="shared" si="6"/>
        <v>483</v>
      </c>
    </row>
    <row r="95">
      <c r="A95" s="4" t="s">
        <v>371</v>
      </c>
      <c r="B95" s="30"/>
      <c r="C95" s="28">
        <v>-9.2</v>
      </c>
      <c r="D95" s="29">
        <v>-6.9</v>
      </c>
      <c r="E95" s="34">
        <f t="shared" si="2"/>
        <v>2.4</v>
      </c>
      <c r="F95" s="34">
        <f t="shared" si="3"/>
        <v>1.4</v>
      </c>
      <c r="G95" s="35">
        <f t="shared" ref="G95:H95" si="98">MOD(E95,1)</f>
        <v>0.4</v>
      </c>
      <c r="H95" s="35">
        <f t="shared" si="98"/>
        <v>0.4</v>
      </c>
      <c r="I95" s="17">
        <f t="shared" si="5"/>
        <v>1735</v>
      </c>
      <c r="J95" s="17">
        <f t="shared" si="6"/>
        <v>1668</v>
      </c>
    </row>
    <row r="96">
      <c r="A96" s="4" t="s">
        <v>307</v>
      </c>
      <c r="B96" s="30"/>
      <c r="C96" s="28">
        <v>-9.4</v>
      </c>
      <c r="D96" s="29">
        <v>-6.9</v>
      </c>
      <c r="E96" s="34">
        <f t="shared" si="2"/>
        <v>2.4</v>
      </c>
      <c r="F96" s="34">
        <f t="shared" si="3"/>
        <v>1.6</v>
      </c>
      <c r="G96" s="35">
        <f t="shared" ref="G96:H96" si="99">MOD(E96,1)</f>
        <v>0.4</v>
      </c>
      <c r="H96" s="35">
        <f t="shared" si="99"/>
        <v>0.6</v>
      </c>
      <c r="I96" s="17">
        <f t="shared" si="5"/>
        <v>1735</v>
      </c>
      <c r="J96" s="17">
        <f t="shared" si="6"/>
        <v>2458</v>
      </c>
    </row>
    <row r="97">
      <c r="A97" s="4" t="s">
        <v>331</v>
      </c>
      <c r="B97" s="30"/>
      <c r="C97" s="28">
        <v>-11.0</v>
      </c>
      <c r="D97" s="29">
        <v>-7.0</v>
      </c>
      <c r="E97" s="34">
        <f t="shared" si="2"/>
        <v>2.5</v>
      </c>
      <c r="F97" s="34">
        <f t="shared" si="3"/>
        <v>3.2</v>
      </c>
      <c r="G97" s="35">
        <f t="shared" ref="G97:H97" si="100">MOD(E97,1)</f>
        <v>0.5</v>
      </c>
      <c r="H97" s="35">
        <f t="shared" si="100"/>
        <v>0.2</v>
      </c>
      <c r="I97" s="17">
        <f t="shared" si="5"/>
        <v>2150</v>
      </c>
      <c r="J97" s="17">
        <f t="shared" si="6"/>
        <v>878</v>
      </c>
    </row>
    <row r="98">
      <c r="A98" s="4" t="s">
        <v>353</v>
      </c>
      <c r="B98" s="30"/>
      <c r="C98" s="28">
        <v>-8.1</v>
      </c>
      <c r="D98" s="29">
        <v>-7.0</v>
      </c>
      <c r="E98" s="34">
        <f t="shared" si="2"/>
        <v>2.5</v>
      </c>
      <c r="F98" s="34">
        <f t="shared" si="3"/>
        <v>0.3</v>
      </c>
      <c r="G98" s="35">
        <f t="shared" ref="G98:H98" si="101">MOD(E98,1)</f>
        <v>0.5</v>
      </c>
      <c r="H98" s="35">
        <f t="shared" si="101"/>
        <v>0.3</v>
      </c>
      <c r="I98" s="17">
        <f t="shared" si="5"/>
        <v>2150</v>
      </c>
      <c r="J98" s="17">
        <f t="shared" si="6"/>
        <v>1273</v>
      </c>
    </row>
    <row r="99">
      <c r="A99" s="4" t="s">
        <v>337</v>
      </c>
      <c r="B99" s="30"/>
      <c r="C99" s="28">
        <v>-10.5</v>
      </c>
      <c r="D99" s="29">
        <v>-7.1</v>
      </c>
      <c r="E99" s="34">
        <f t="shared" si="2"/>
        <v>2.6</v>
      </c>
      <c r="F99" s="34">
        <f t="shared" si="3"/>
        <v>2.7</v>
      </c>
      <c r="G99" s="35">
        <f t="shared" ref="G99:H99" si="102">MOD(E99,1)</f>
        <v>0.6</v>
      </c>
      <c r="H99" s="35">
        <f t="shared" si="102"/>
        <v>0.7</v>
      </c>
      <c r="I99" s="17">
        <f t="shared" si="5"/>
        <v>2564</v>
      </c>
      <c r="J99" s="17">
        <f t="shared" si="6"/>
        <v>2853</v>
      </c>
    </row>
    <row r="100">
      <c r="A100" s="4" t="s">
        <v>341</v>
      </c>
      <c r="B100" s="30"/>
      <c r="C100" s="28">
        <v>-11.8</v>
      </c>
      <c r="D100" s="29">
        <v>-7.1</v>
      </c>
      <c r="E100" s="34">
        <f t="shared" si="2"/>
        <v>2.6</v>
      </c>
      <c r="F100" s="34">
        <f t="shared" si="3"/>
        <v>4</v>
      </c>
      <c r="G100" s="35">
        <f t="shared" ref="G100:H100" si="103">MOD(E100,1)</f>
        <v>0.6</v>
      </c>
      <c r="H100" s="35">
        <f t="shared" si="103"/>
        <v>0</v>
      </c>
      <c r="I100" s="17">
        <f t="shared" si="5"/>
        <v>2564</v>
      </c>
      <c r="J100" s="17">
        <f t="shared" si="6"/>
        <v>88</v>
      </c>
    </row>
    <row r="101">
      <c r="A101" s="4" t="s">
        <v>293</v>
      </c>
      <c r="B101" s="30"/>
      <c r="C101" s="28">
        <v>-9.0</v>
      </c>
      <c r="D101" s="29">
        <v>-7.1</v>
      </c>
      <c r="E101" s="34">
        <f t="shared" si="2"/>
        <v>2.6</v>
      </c>
      <c r="F101" s="34">
        <f t="shared" si="3"/>
        <v>1.2</v>
      </c>
      <c r="G101" s="35">
        <f t="shared" ref="G101:H101" si="104">MOD(E101,1)</f>
        <v>0.6</v>
      </c>
      <c r="H101" s="35">
        <f t="shared" si="104"/>
        <v>0.2</v>
      </c>
      <c r="I101" s="17">
        <f t="shared" si="5"/>
        <v>2564</v>
      </c>
      <c r="J101" s="17">
        <f t="shared" si="6"/>
        <v>878</v>
      </c>
    </row>
    <row r="102">
      <c r="A102" s="4" t="s">
        <v>349</v>
      </c>
      <c r="B102" s="30"/>
      <c r="C102" s="28">
        <v>-11.3</v>
      </c>
      <c r="D102" s="29">
        <v>-7.1</v>
      </c>
      <c r="E102" s="34">
        <f t="shared" si="2"/>
        <v>2.6</v>
      </c>
      <c r="F102" s="34">
        <f t="shared" si="3"/>
        <v>3.5</v>
      </c>
      <c r="G102" s="35">
        <f t="shared" ref="G102:H102" si="105">MOD(E102,1)</f>
        <v>0.6</v>
      </c>
      <c r="H102" s="35">
        <f t="shared" si="105"/>
        <v>0.5</v>
      </c>
      <c r="I102" s="17">
        <f t="shared" si="5"/>
        <v>2564</v>
      </c>
      <c r="J102" s="17">
        <f t="shared" si="6"/>
        <v>2063</v>
      </c>
    </row>
    <row r="103">
      <c r="A103" s="4" t="s">
        <v>355</v>
      </c>
      <c r="B103" s="30"/>
      <c r="C103" s="28">
        <v>-8.5</v>
      </c>
      <c r="D103" s="29">
        <v>-7.1</v>
      </c>
      <c r="E103" s="34">
        <f t="shared" si="2"/>
        <v>2.6</v>
      </c>
      <c r="F103" s="34">
        <f t="shared" si="3"/>
        <v>0.7</v>
      </c>
      <c r="G103" s="35">
        <f t="shared" ref="G103:H103" si="106">MOD(E103,1)</f>
        <v>0.6</v>
      </c>
      <c r="H103" s="35">
        <f t="shared" si="106"/>
        <v>0.7</v>
      </c>
      <c r="I103" s="17">
        <f t="shared" si="5"/>
        <v>2564</v>
      </c>
      <c r="J103" s="17">
        <f t="shared" si="6"/>
        <v>2853</v>
      </c>
    </row>
    <row r="104">
      <c r="A104" s="4" t="s">
        <v>393</v>
      </c>
      <c r="B104" s="30"/>
      <c r="C104" s="28">
        <v>-12.6</v>
      </c>
      <c r="D104" s="29">
        <v>-7.1</v>
      </c>
      <c r="E104" s="34">
        <f t="shared" si="2"/>
        <v>2.6</v>
      </c>
      <c r="F104" s="34">
        <f t="shared" si="3"/>
        <v>4.8</v>
      </c>
      <c r="G104" s="35">
        <f t="shared" ref="G104:H104" si="107">MOD(E104,1)</f>
        <v>0.6</v>
      </c>
      <c r="H104" s="35">
        <f t="shared" si="107"/>
        <v>0.8</v>
      </c>
      <c r="I104" s="17">
        <f t="shared" si="5"/>
        <v>2564</v>
      </c>
      <c r="J104" s="17">
        <f t="shared" si="6"/>
        <v>3248</v>
      </c>
    </row>
    <row r="105">
      <c r="A105" s="4" t="s">
        <v>280</v>
      </c>
      <c r="B105" s="30"/>
      <c r="C105" s="28">
        <v>-12.1</v>
      </c>
      <c r="D105" s="29">
        <v>-7.1</v>
      </c>
      <c r="E105" s="34">
        <f t="shared" si="2"/>
        <v>2.6</v>
      </c>
      <c r="F105" s="34">
        <f t="shared" si="3"/>
        <v>4.3</v>
      </c>
      <c r="G105" s="35">
        <f t="shared" ref="G105:H105" si="108">MOD(E105,1)</f>
        <v>0.6</v>
      </c>
      <c r="H105" s="35">
        <f t="shared" si="108"/>
        <v>0.3</v>
      </c>
      <c r="I105" s="17">
        <f t="shared" si="5"/>
        <v>2564</v>
      </c>
      <c r="J105" s="17">
        <f t="shared" si="6"/>
        <v>1273</v>
      </c>
    </row>
    <row r="106">
      <c r="A106" s="4" t="s">
        <v>304</v>
      </c>
      <c r="B106" s="30"/>
      <c r="C106" s="28">
        <v>-9.7</v>
      </c>
      <c r="D106" s="29">
        <v>-7.1</v>
      </c>
      <c r="E106" s="34">
        <f t="shared" si="2"/>
        <v>2.6</v>
      </c>
      <c r="F106" s="34">
        <f t="shared" si="3"/>
        <v>1.9</v>
      </c>
      <c r="G106" s="35">
        <f t="shared" ref="G106:H106" si="109">MOD(E106,1)</f>
        <v>0.6</v>
      </c>
      <c r="H106" s="35">
        <f t="shared" si="109"/>
        <v>0.9</v>
      </c>
      <c r="I106" s="17">
        <f t="shared" si="5"/>
        <v>2564</v>
      </c>
      <c r="J106" s="17">
        <f t="shared" si="6"/>
        <v>3643</v>
      </c>
    </row>
    <row r="107">
      <c r="A107" s="4" t="s">
        <v>291</v>
      </c>
      <c r="B107" s="30"/>
      <c r="C107" s="28">
        <v>-11.0</v>
      </c>
      <c r="D107" s="29">
        <v>-7.2</v>
      </c>
      <c r="E107" s="34">
        <f t="shared" si="2"/>
        <v>2.7</v>
      </c>
      <c r="F107" s="34">
        <f t="shared" si="3"/>
        <v>3.2</v>
      </c>
      <c r="G107" s="35">
        <f t="shared" ref="G107:H107" si="110">MOD(E107,1)</f>
        <v>0.7</v>
      </c>
      <c r="H107" s="35">
        <f t="shared" si="110"/>
        <v>0.2</v>
      </c>
      <c r="I107" s="17">
        <f t="shared" si="5"/>
        <v>2979</v>
      </c>
      <c r="J107" s="17">
        <f t="shared" si="6"/>
        <v>878</v>
      </c>
    </row>
    <row r="108">
      <c r="A108" s="4" t="s">
        <v>295</v>
      </c>
      <c r="B108" s="30"/>
      <c r="C108" s="28">
        <v>-8.1</v>
      </c>
      <c r="D108" s="29">
        <v>-7.2</v>
      </c>
      <c r="E108" s="34">
        <f t="shared" si="2"/>
        <v>2.7</v>
      </c>
      <c r="F108" s="34">
        <f t="shared" si="3"/>
        <v>0.3</v>
      </c>
      <c r="G108" s="35">
        <f t="shared" ref="G108:H108" si="111">MOD(E108,1)</f>
        <v>0.7</v>
      </c>
      <c r="H108" s="35">
        <f t="shared" si="111"/>
        <v>0.3</v>
      </c>
      <c r="I108" s="17">
        <f t="shared" si="5"/>
        <v>2979</v>
      </c>
      <c r="J108" s="17">
        <f t="shared" si="6"/>
        <v>1273</v>
      </c>
    </row>
    <row r="109">
      <c r="A109" s="4" t="s">
        <v>297</v>
      </c>
      <c r="B109" s="30"/>
      <c r="C109" s="28">
        <v>-8.7</v>
      </c>
      <c r="D109" s="29">
        <v>-7.2</v>
      </c>
      <c r="E109" s="34">
        <f t="shared" si="2"/>
        <v>2.7</v>
      </c>
      <c r="F109" s="34">
        <f t="shared" si="3"/>
        <v>0.9</v>
      </c>
      <c r="G109" s="35">
        <f t="shared" ref="G109:H109" si="112">MOD(E109,1)</f>
        <v>0.7</v>
      </c>
      <c r="H109" s="35">
        <f t="shared" si="112"/>
        <v>0.9</v>
      </c>
      <c r="I109" s="17">
        <f t="shared" si="5"/>
        <v>2979</v>
      </c>
      <c r="J109" s="17">
        <f t="shared" si="6"/>
        <v>3643</v>
      </c>
    </row>
    <row r="110">
      <c r="A110" s="4" t="s">
        <v>298</v>
      </c>
      <c r="B110" s="30"/>
      <c r="C110" s="28">
        <v>-11.7</v>
      </c>
      <c r="D110" s="29">
        <v>-7.2</v>
      </c>
      <c r="E110" s="34">
        <f t="shared" si="2"/>
        <v>2.7</v>
      </c>
      <c r="F110" s="34">
        <f t="shared" si="3"/>
        <v>3.9</v>
      </c>
      <c r="G110" s="35">
        <f t="shared" ref="G110:H110" si="113">MOD(E110,1)</f>
        <v>0.7</v>
      </c>
      <c r="H110" s="35">
        <f t="shared" si="113"/>
        <v>0.9</v>
      </c>
      <c r="I110" s="17">
        <f t="shared" si="5"/>
        <v>2979</v>
      </c>
      <c r="J110" s="17">
        <f t="shared" si="6"/>
        <v>3643</v>
      </c>
    </row>
    <row r="111">
      <c r="A111" s="4" t="s">
        <v>299</v>
      </c>
      <c r="B111" s="30"/>
      <c r="C111" s="28">
        <v>-8.3</v>
      </c>
      <c r="D111" s="29">
        <v>-7.2</v>
      </c>
      <c r="E111" s="34">
        <f t="shared" si="2"/>
        <v>2.7</v>
      </c>
      <c r="F111" s="34">
        <f t="shared" si="3"/>
        <v>0.5</v>
      </c>
      <c r="G111" s="35">
        <f t="shared" ref="G111:H111" si="114">MOD(E111,1)</f>
        <v>0.7</v>
      </c>
      <c r="H111" s="35">
        <f t="shared" si="114"/>
        <v>0.5</v>
      </c>
      <c r="I111" s="17">
        <f t="shared" si="5"/>
        <v>2979</v>
      </c>
      <c r="J111" s="17">
        <f t="shared" si="6"/>
        <v>2063</v>
      </c>
    </row>
    <row r="112">
      <c r="A112" s="4" t="s">
        <v>282</v>
      </c>
      <c r="B112" s="30"/>
      <c r="C112" s="28">
        <v>-12.3</v>
      </c>
      <c r="D112" s="29">
        <v>-7.2</v>
      </c>
      <c r="E112" s="34">
        <f t="shared" si="2"/>
        <v>2.7</v>
      </c>
      <c r="F112" s="34">
        <f t="shared" si="3"/>
        <v>4.5</v>
      </c>
      <c r="G112" s="35">
        <f t="shared" ref="G112:H112" si="115">MOD(E112,1)</f>
        <v>0.7</v>
      </c>
      <c r="H112" s="35">
        <f t="shared" si="115"/>
        <v>0.5</v>
      </c>
      <c r="I112" s="17">
        <f t="shared" si="5"/>
        <v>2979</v>
      </c>
      <c r="J112" s="17">
        <f t="shared" si="6"/>
        <v>2063</v>
      </c>
    </row>
    <row r="113">
      <c r="A113" s="4" t="s">
        <v>365</v>
      </c>
      <c r="B113" s="30"/>
      <c r="C113" s="28">
        <v>-11.5</v>
      </c>
      <c r="D113" s="29">
        <v>-7.2</v>
      </c>
      <c r="E113" s="34">
        <f t="shared" si="2"/>
        <v>2.7</v>
      </c>
      <c r="F113" s="34">
        <f t="shared" si="3"/>
        <v>3.7</v>
      </c>
      <c r="G113" s="35">
        <f t="shared" ref="G113:H113" si="116">MOD(E113,1)</f>
        <v>0.7</v>
      </c>
      <c r="H113" s="35">
        <f t="shared" si="116"/>
        <v>0.7</v>
      </c>
      <c r="I113" s="17">
        <f t="shared" si="5"/>
        <v>2979</v>
      </c>
      <c r="J113" s="17">
        <f t="shared" si="6"/>
        <v>2853</v>
      </c>
    </row>
    <row r="114">
      <c r="A114" s="4" t="s">
        <v>335</v>
      </c>
      <c r="B114" s="30"/>
      <c r="C114" s="28">
        <v>-12.2</v>
      </c>
      <c r="D114" s="29">
        <v>-7.3</v>
      </c>
      <c r="E114" s="34">
        <f t="shared" si="2"/>
        <v>2.8</v>
      </c>
      <c r="F114" s="34">
        <f t="shared" si="3"/>
        <v>4.4</v>
      </c>
      <c r="G114" s="35">
        <f t="shared" ref="G114:H114" si="117">MOD(E114,1)</f>
        <v>0.8</v>
      </c>
      <c r="H114" s="35">
        <f t="shared" si="117"/>
        <v>0.4</v>
      </c>
      <c r="I114" s="17">
        <f t="shared" si="5"/>
        <v>3394</v>
      </c>
      <c r="J114" s="17">
        <f t="shared" si="6"/>
        <v>1668</v>
      </c>
    </row>
    <row r="115">
      <c r="A115" s="4" t="s">
        <v>289</v>
      </c>
      <c r="B115" s="30"/>
      <c r="C115" s="28">
        <v>-10.5</v>
      </c>
      <c r="D115" s="29">
        <v>-7.3</v>
      </c>
      <c r="E115" s="34">
        <f t="shared" si="2"/>
        <v>2.8</v>
      </c>
      <c r="F115" s="34">
        <f t="shared" si="3"/>
        <v>2.7</v>
      </c>
      <c r="G115" s="35">
        <f t="shared" ref="G115:H115" si="118">MOD(E115,1)</f>
        <v>0.8</v>
      </c>
      <c r="H115" s="35">
        <f t="shared" si="118"/>
        <v>0.7</v>
      </c>
      <c r="I115" s="17">
        <f t="shared" si="5"/>
        <v>3394</v>
      </c>
      <c r="J115" s="17">
        <f t="shared" si="6"/>
        <v>2853</v>
      </c>
    </row>
    <row r="116">
      <c r="A116" s="4" t="s">
        <v>292</v>
      </c>
      <c r="B116" s="30"/>
      <c r="C116" s="28">
        <v>-10.1</v>
      </c>
      <c r="D116" s="29">
        <v>-7.3</v>
      </c>
      <c r="E116" s="34">
        <f t="shared" si="2"/>
        <v>2.8</v>
      </c>
      <c r="F116" s="34">
        <f t="shared" si="3"/>
        <v>2.3</v>
      </c>
      <c r="G116" s="35">
        <f t="shared" ref="G116:H116" si="119">MOD(E116,1)</f>
        <v>0.8</v>
      </c>
      <c r="H116" s="35">
        <f t="shared" si="119"/>
        <v>0.3</v>
      </c>
      <c r="I116" s="17">
        <f t="shared" si="5"/>
        <v>3394</v>
      </c>
      <c r="J116" s="17">
        <f t="shared" si="6"/>
        <v>1273</v>
      </c>
    </row>
    <row r="117">
      <c r="A117" s="4" t="s">
        <v>294</v>
      </c>
      <c r="B117" s="30"/>
      <c r="C117" s="28">
        <v>-9.8</v>
      </c>
      <c r="D117" s="29">
        <v>-7.3</v>
      </c>
      <c r="E117" s="34">
        <f t="shared" si="2"/>
        <v>2.8</v>
      </c>
      <c r="F117" s="34">
        <f t="shared" si="3"/>
        <v>2</v>
      </c>
      <c r="G117" s="35">
        <f t="shared" ref="G117:H117" si="120">MOD(E117,1)</f>
        <v>0.8</v>
      </c>
      <c r="H117" s="35">
        <f t="shared" si="120"/>
        <v>0</v>
      </c>
      <c r="I117" s="17">
        <f t="shared" si="5"/>
        <v>3394</v>
      </c>
      <c r="J117" s="17">
        <f t="shared" si="6"/>
        <v>88</v>
      </c>
    </row>
    <row r="118">
      <c r="A118" s="4" t="s">
        <v>296</v>
      </c>
      <c r="B118" s="30"/>
      <c r="C118" s="28">
        <v>-10.8</v>
      </c>
      <c r="D118" s="29">
        <v>-7.3</v>
      </c>
      <c r="E118" s="34">
        <f t="shared" si="2"/>
        <v>2.8</v>
      </c>
      <c r="F118" s="34">
        <f t="shared" si="3"/>
        <v>3</v>
      </c>
      <c r="G118" s="35">
        <f t="shared" ref="G118:H118" si="121">MOD(E118,1)</f>
        <v>0.8</v>
      </c>
      <c r="H118" s="35">
        <f t="shared" si="121"/>
        <v>0</v>
      </c>
      <c r="I118" s="17">
        <f t="shared" si="5"/>
        <v>3394</v>
      </c>
      <c r="J118" s="17">
        <f t="shared" si="6"/>
        <v>88</v>
      </c>
    </row>
    <row r="119">
      <c r="A119" s="4" t="s">
        <v>301</v>
      </c>
      <c r="B119" s="30"/>
      <c r="C119" s="28">
        <v>-9.0</v>
      </c>
      <c r="D119" s="29">
        <v>-7.3</v>
      </c>
      <c r="E119" s="34">
        <f t="shared" si="2"/>
        <v>2.8</v>
      </c>
      <c r="F119" s="34">
        <f t="shared" si="3"/>
        <v>1.2</v>
      </c>
      <c r="G119" s="35">
        <f t="shared" ref="G119:H119" si="122">MOD(E119,1)</f>
        <v>0.8</v>
      </c>
      <c r="H119" s="35">
        <f t="shared" si="122"/>
        <v>0.2</v>
      </c>
      <c r="I119" s="17">
        <f t="shared" si="5"/>
        <v>3394</v>
      </c>
      <c r="J119" s="17">
        <f t="shared" si="6"/>
        <v>878</v>
      </c>
    </row>
    <row r="120">
      <c r="A120" s="4" t="s">
        <v>300</v>
      </c>
      <c r="B120" s="30"/>
      <c r="C120" s="28">
        <v>-9.5</v>
      </c>
      <c r="D120" s="29">
        <v>-7.3</v>
      </c>
      <c r="E120" s="34">
        <f t="shared" si="2"/>
        <v>2.8</v>
      </c>
      <c r="F120" s="34">
        <f t="shared" si="3"/>
        <v>1.7</v>
      </c>
      <c r="G120" s="35">
        <f t="shared" ref="G120:H120" si="123">MOD(E120,1)</f>
        <v>0.8</v>
      </c>
      <c r="H120" s="35">
        <f t="shared" si="123"/>
        <v>0.7</v>
      </c>
      <c r="I120" s="17">
        <f t="shared" si="5"/>
        <v>3394</v>
      </c>
      <c r="J120" s="17">
        <f t="shared" si="6"/>
        <v>2853</v>
      </c>
    </row>
    <row r="121">
      <c r="A121" s="4" t="s">
        <v>302</v>
      </c>
      <c r="B121" s="30"/>
      <c r="C121" s="28">
        <v>-11.3</v>
      </c>
      <c r="D121" s="29">
        <v>-7.3</v>
      </c>
      <c r="E121" s="34">
        <f t="shared" si="2"/>
        <v>2.8</v>
      </c>
      <c r="F121" s="34">
        <f t="shared" si="3"/>
        <v>3.5</v>
      </c>
      <c r="G121" s="35">
        <f t="shared" ref="G121:H121" si="124">MOD(E121,1)</f>
        <v>0.8</v>
      </c>
      <c r="H121" s="35">
        <f t="shared" si="124"/>
        <v>0.5</v>
      </c>
      <c r="I121" s="17">
        <f t="shared" si="5"/>
        <v>3394</v>
      </c>
      <c r="J121" s="17">
        <f t="shared" si="6"/>
        <v>2063</v>
      </c>
    </row>
    <row r="122">
      <c r="A122" s="4" t="s">
        <v>285</v>
      </c>
      <c r="B122" s="30"/>
      <c r="C122" s="28">
        <v>-12.6</v>
      </c>
      <c r="D122" s="29">
        <v>-7.3</v>
      </c>
      <c r="E122" s="34">
        <f t="shared" si="2"/>
        <v>2.8</v>
      </c>
      <c r="F122" s="34">
        <f t="shared" si="3"/>
        <v>4.8</v>
      </c>
      <c r="G122" s="35">
        <f t="shared" ref="G122:H122" si="125">MOD(E122,1)</f>
        <v>0.8</v>
      </c>
      <c r="H122" s="35">
        <f t="shared" si="125"/>
        <v>0.8</v>
      </c>
      <c r="I122" s="17">
        <f t="shared" si="5"/>
        <v>3394</v>
      </c>
      <c r="J122" s="17">
        <f t="shared" si="6"/>
        <v>3248</v>
      </c>
    </row>
    <row r="123">
      <c r="A123" s="4" t="s">
        <v>394</v>
      </c>
      <c r="B123" s="30"/>
      <c r="C123" s="28">
        <v>-8.2</v>
      </c>
      <c r="D123" s="29">
        <v>-7.3</v>
      </c>
      <c r="E123" s="34">
        <f t="shared" si="2"/>
        <v>2.8</v>
      </c>
      <c r="F123" s="34">
        <f t="shared" si="3"/>
        <v>0.4</v>
      </c>
      <c r="G123" s="35">
        <f t="shared" ref="G123:H123" si="126">MOD(E123,1)</f>
        <v>0.8</v>
      </c>
      <c r="H123" s="35">
        <f t="shared" si="126"/>
        <v>0.4</v>
      </c>
      <c r="I123" s="17">
        <f t="shared" si="5"/>
        <v>3394</v>
      </c>
      <c r="J123" s="17">
        <f t="shared" si="6"/>
        <v>1668</v>
      </c>
    </row>
    <row r="124">
      <c r="A124" s="4" t="s">
        <v>277</v>
      </c>
      <c r="B124" s="30"/>
      <c r="C124" s="28">
        <v>-12.5</v>
      </c>
      <c r="D124" s="29">
        <v>-7.4</v>
      </c>
      <c r="E124" s="34">
        <f t="shared" si="2"/>
        <v>2.9</v>
      </c>
      <c r="F124" s="34">
        <f t="shared" si="3"/>
        <v>4.7</v>
      </c>
      <c r="G124" s="35">
        <f t="shared" ref="G124:H124" si="127">MOD(E124,1)</f>
        <v>0.9</v>
      </c>
      <c r="H124" s="35">
        <f t="shared" si="127"/>
        <v>0.7</v>
      </c>
      <c r="I124" s="17">
        <f t="shared" si="5"/>
        <v>3808</v>
      </c>
      <c r="J124" s="17">
        <f t="shared" si="6"/>
        <v>2853</v>
      </c>
    </row>
    <row r="125">
      <c r="A125" s="4" t="s">
        <v>305</v>
      </c>
      <c r="B125" s="30"/>
      <c r="C125" s="28">
        <v>-12.1</v>
      </c>
      <c r="D125" s="29">
        <v>-7.4</v>
      </c>
      <c r="E125" s="34">
        <f t="shared" si="2"/>
        <v>2.9</v>
      </c>
      <c r="F125" s="34">
        <f t="shared" si="3"/>
        <v>4.3</v>
      </c>
      <c r="G125" s="35">
        <f t="shared" ref="G125:H125" si="128">MOD(E125,1)</f>
        <v>0.9</v>
      </c>
      <c r="H125" s="35">
        <f t="shared" si="128"/>
        <v>0.3</v>
      </c>
      <c r="I125" s="17">
        <f t="shared" si="5"/>
        <v>3808</v>
      </c>
      <c r="J125" s="17">
        <f t="shared" si="6"/>
        <v>1273</v>
      </c>
    </row>
    <row r="126">
      <c r="A126" s="4" t="s">
        <v>303</v>
      </c>
      <c r="B126" s="30"/>
      <c r="C126" s="28">
        <v>-12.3</v>
      </c>
      <c r="D126" s="29">
        <v>-7.4</v>
      </c>
      <c r="E126" s="34">
        <f t="shared" si="2"/>
        <v>2.9</v>
      </c>
      <c r="F126" s="34">
        <f t="shared" si="3"/>
        <v>4.5</v>
      </c>
      <c r="G126" s="35">
        <f t="shared" ref="G126:H126" si="129">MOD(E126,1)</f>
        <v>0.9</v>
      </c>
      <c r="H126" s="35">
        <f t="shared" si="129"/>
        <v>0.5</v>
      </c>
      <c r="I126" s="17">
        <f t="shared" si="5"/>
        <v>3808</v>
      </c>
      <c r="J126" s="17">
        <f t="shared" si="6"/>
        <v>2063</v>
      </c>
    </row>
    <row r="127">
      <c r="A127" s="4" t="s">
        <v>395</v>
      </c>
      <c r="B127" s="30"/>
      <c r="C127" s="28">
        <v>-11.0</v>
      </c>
      <c r="D127" s="29">
        <v>-7.4</v>
      </c>
      <c r="E127" s="34">
        <f t="shared" si="2"/>
        <v>2.9</v>
      </c>
      <c r="F127" s="34">
        <f t="shared" si="3"/>
        <v>3.2</v>
      </c>
      <c r="G127" s="35">
        <f t="shared" ref="G127:H127" si="130">MOD(E127,1)</f>
        <v>0.9</v>
      </c>
      <c r="H127" s="35">
        <f t="shared" si="130"/>
        <v>0.2</v>
      </c>
      <c r="I127" s="17">
        <f t="shared" si="5"/>
        <v>3808</v>
      </c>
      <c r="J127" s="17">
        <f t="shared" si="6"/>
        <v>878</v>
      </c>
    </row>
    <row r="128">
      <c r="A128" s="4" t="s">
        <v>396</v>
      </c>
      <c r="B128" s="30"/>
      <c r="C128" s="28">
        <v>-9.5</v>
      </c>
      <c r="D128" s="29">
        <v>-7.4</v>
      </c>
      <c r="E128" s="34">
        <f t="shared" si="2"/>
        <v>2.9</v>
      </c>
      <c r="F128" s="34">
        <f t="shared" si="3"/>
        <v>1.7</v>
      </c>
      <c r="G128" s="35">
        <f t="shared" ref="G128:H128" si="131">MOD(E128,1)</f>
        <v>0.9</v>
      </c>
      <c r="H128" s="35">
        <f t="shared" si="131"/>
        <v>0.7</v>
      </c>
      <c r="I128" s="17">
        <f t="shared" si="5"/>
        <v>3808</v>
      </c>
      <c r="J128" s="17">
        <f t="shared" si="6"/>
        <v>2853</v>
      </c>
    </row>
    <row r="129">
      <c r="A129" s="4" t="s">
        <v>306</v>
      </c>
      <c r="B129" s="30"/>
      <c r="C129" s="28">
        <v>-11.7</v>
      </c>
      <c r="D129" s="29">
        <v>-7.4</v>
      </c>
      <c r="E129" s="34">
        <f t="shared" si="2"/>
        <v>2.9</v>
      </c>
      <c r="F129" s="34">
        <f t="shared" si="3"/>
        <v>3.9</v>
      </c>
      <c r="G129" s="35">
        <f t="shared" ref="G129:H129" si="132">MOD(E129,1)</f>
        <v>0.9</v>
      </c>
      <c r="H129" s="35">
        <f t="shared" si="132"/>
        <v>0.9</v>
      </c>
      <c r="I129" s="17">
        <f t="shared" si="5"/>
        <v>3808</v>
      </c>
      <c r="J129" s="17">
        <f t="shared" si="6"/>
        <v>3643</v>
      </c>
    </row>
    <row r="130">
      <c r="A130" s="4" t="s">
        <v>381</v>
      </c>
      <c r="B130" s="30"/>
      <c r="C130" s="28">
        <v>-12.6</v>
      </c>
      <c r="D130" s="29">
        <v>-7.5</v>
      </c>
      <c r="E130" s="34">
        <f t="shared" si="2"/>
        <v>3</v>
      </c>
      <c r="F130" s="34">
        <f t="shared" si="3"/>
        <v>4.8</v>
      </c>
      <c r="G130" s="35">
        <f t="shared" ref="G130:H130" si="133">MOD(E130,1)</f>
        <v>0</v>
      </c>
      <c r="H130" s="35">
        <f t="shared" si="133"/>
        <v>0.8</v>
      </c>
      <c r="I130" s="17">
        <f t="shared" si="5"/>
        <v>76</v>
      </c>
      <c r="J130" s="17">
        <f t="shared" si="6"/>
        <v>3248</v>
      </c>
    </row>
    <row r="131">
      <c r="B131" s="30"/>
      <c r="C131" s="32"/>
      <c r="D131" s="33"/>
      <c r="E131" s="35"/>
      <c r="F131" s="11"/>
      <c r="G131" s="11"/>
      <c r="H131" s="11"/>
      <c r="I131" s="17"/>
      <c r="J131" s="17"/>
    </row>
    <row r="132">
      <c r="B132" s="30"/>
      <c r="C132" s="32"/>
      <c r="D132" s="33"/>
      <c r="E132" s="35"/>
      <c r="F132" s="11"/>
      <c r="G132" s="11"/>
      <c r="H132" s="11"/>
      <c r="I132" s="17"/>
      <c r="J132" s="17"/>
    </row>
    <row r="133">
      <c r="B133" s="30"/>
      <c r="C133" s="32"/>
      <c r="D133" s="33"/>
      <c r="E133" s="35"/>
      <c r="F133" s="11"/>
      <c r="G133" s="11"/>
      <c r="H133" s="11"/>
      <c r="I133" s="17"/>
      <c r="J133" s="17"/>
    </row>
    <row r="134">
      <c r="B134" s="30"/>
      <c r="C134" s="32"/>
      <c r="D134" s="33"/>
      <c r="E134" s="35"/>
      <c r="F134" s="11"/>
      <c r="G134" s="11"/>
      <c r="H134" s="11"/>
      <c r="I134" s="17"/>
      <c r="J134" s="17"/>
    </row>
    <row r="135">
      <c r="B135" s="30"/>
      <c r="C135" s="32"/>
      <c r="D135" s="33"/>
      <c r="E135" s="35"/>
      <c r="F135" s="11"/>
      <c r="G135" s="11"/>
      <c r="H135" s="11"/>
      <c r="I135" s="17"/>
      <c r="J135" s="17"/>
    </row>
    <row r="136">
      <c r="B136" s="30"/>
      <c r="C136" s="32"/>
      <c r="D136" s="33"/>
      <c r="E136" s="35"/>
      <c r="F136" s="11"/>
      <c r="G136" s="11"/>
      <c r="H136" s="11"/>
      <c r="I136" s="17"/>
      <c r="J136" s="17"/>
    </row>
    <row r="137">
      <c r="B137" s="30"/>
      <c r="C137" s="32"/>
      <c r="D137" s="33"/>
      <c r="E137" s="35"/>
      <c r="F137" s="11"/>
      <c r="G137" s="11"/>
      <c r="H137" s="11"/>
      <c r="I137" s="17"/>
      <c r="J137" s="17"/>
    </row>
    <row r="138">
      <c r="B138" s="30"/>
      <c r="C138" s="32"/>
      <c r="D138" s="33"/>
      <c r="E138" s="35"/>
      <c r="F138" s="11"/>
      <c r="G138" s="11"/>
      <c r="H138" s="11"/>
      <c r="I138" s="17"/>
      <c r="J138" s="17"/>
    </row>
    <row r="139">
      <c r="B139" s="30"/>
      <c r="C139" s="32"/>
      <c r="D139" s="33"/>
      <c r="E139" s="35"/>
      <c r="F139" s="11"/>
      <c r="G139" s="11"/>
      <c r="H139" s="11"/>
      <c r="I139" s="17"/>
      <c r="J139" s="17"/>
    </row>
    <row r="140">
      <c r="B140" s="30"/>
      <c r="C140" s="32"/>
      <c r="D140" s="33"/>
      <c r="E140" s="35"/>
      <c r="F140" s="11"/>
      <c r="G140" s="11"/>
      <c r="H140" s="11"/>
      <c r="I140" s="17"/>
      <c r="J140" s="17"/>
    </row>
    <row r="141">
      <c r="B141" s="30"/>
      <c r="C141" s="32"/>
      <c r="D141" s="33"/>
      <c r="E141" s="35"/>
      <c r="F141" s="11"/>
      <c r="G141" s="11"/>
      <c r="H141" s="11"/>
      <c r="I141" s="17"/>
      <c r="J141" s="17"/>
    </row>
    <row r="142">
      <c r="B142" s="30"/>
      <c r="C142" s="32"/>
      <c r="D142" s="33"/>
      <c r="E142" s="35"/>
      <c r="F142" s="11"/>
      <c r="G142" s="11"/>
      <c r="H142" s="11"/>
      <c r="I142" s="17"/>
      <c r="J142" s="17"/>
    </row>
    <row r="143">
      <c r="B143" s="30"/>
      <c r="C143" s="32"/>
      <c r="D143" s="33"/>
      <c r="E143" s="35"/>
      <c r="F143" s="11"/>
      <c r="G143" s="11"/>
      <c r="H143" s="11"/>
      <c r="I143" s="17"/>
      <c r="J143" s="17"/>
    </row>
    <row r="144">
      <c r="B144" s="30"/>
      <c r="C144" s="32"/>
      <c r="D144" s="33"/>
      <c r="E144" s="35"/>
      <c r="F144" s="11"/>
      <c r="G144" s="11"/>
      <c r="H144" s="11"/>
      <c r="I144" s="17"/>
      <c r="J144" s="17"/>
    </row>
    <row r="145">
      <c r="B145" s="30"/>
      <c r="C145" s="32"/>
      <c r="D145" s="33"/>
      <c r="E145" s="35"/>
      <c r="F145" s="11"/>
      <c r="G145" s="11"/>
      <c r="H145" s="11"/>
      <c r="I145" s="17"/>
      <c r="J145" s="17"/>
    </row>
    <row r="146">
      <c r="B146" s="30"/>
      <c r="C146" s="32"/>
      <c r="D146" s="33"/>
      <c r="E146" s="35"/>
      <c r="F146" s="11"/>
      <c r="G146" s="11"/>
      <c r="H146" s="11"/>
      <c r="I146" s="17"/>
      <c r="J146" s="17"/>
    </row>
    <row r="147">
      <c r="B147" s="30"/>
      <c r="C147" s="32"/>
      <c r="D147" s="33"/>
      <c r="E147" s="35"/>
      <c r="F147" s="11"/>
      <c r="G147" s="11"/>
      <c r="H147" s="11"/>
      <c r="I147" s="17"/>
      <c r="J147" s="17"/>
    </row>
    <row r="148">
      <c r="B148" s="30"/>
      <c r="C148" s="32"/>
      <c r="D148" s="33"/>
      <c r="E148" s="35"/>
      <c r="F148" s="11"/>
      <c r="G148" s="11"/>
      <c r="H148" s="11"/>
      <c r="I148" s="17"/>
      <c r="J148" s="17"/>
    </row>
    <row r="149">
      <c r="B149" s="30"/>
      <c r="C149" s="32"/>
      <c r="D149" s="33"/>
      <c r="E149" s="35"/>
      <c r="F149" s="11"/>
      <c r="G149" s="11"/>
      <c r="H149" s="11"/>
      <c r="I149" s="17"/>
      <c r="J149" s="17"/>
    </row>
    <row r="150">
      <c r="B150" s="30"/>
      <c r="C150" s="32"/>
      <c r="D150" s="33"/>
      <c r="E150" s="35"/>
      <c r="F150" s="11"/>
      <c r="G150" s="11"/>
      <c r="H150" s="11"/>
      <c r="I150" s="17"/>
      <c r="J150" s="17"/>
    </row>
    <row r="151">
      <c r="B151" s="30"/>
      <c r="C151" s="32"/>
      <c r="D151" s="33"/>
      <c r="E151" s="35"/>
      <c r="F151" s="11"/>
      <c r="G151" s="11"/>
      <c r="H151" s="11"/>
      <c r="I151" s="17"/>
      <c r="J151" s="17"/>
    </row>
    <row r="152">
      <c r="B152" s="30"/>
      <c r="C152" s="32"/>
      <c r="D152" s="33"/>
      <c r="E152" s="35"/>
      <c r="F152" s="11"/>
      <c r="G152" s="11"/>
      <c r="H152" s="11"/>
      <c r="I152" s="17"/>
      <c r="J152" s="17"/>
    </row>
    <row r="153">
      <c r="B153" s="30"/>
      <c r="C153" s="32"/>
      <c r="D153" s="33"/>
      <c r="E153" s="35"/>
      <c r="F153" s="11"/>
      <c r="G153" s="11"/>
      <c r="H153" s="11"/>
      <c r="I153" s="17"/>
      <c r="J153" s="17"/>
    </row>
    <row r="154">
      <c r="B154" s="30"/>
      <c r="C154" s="32"/>
      <c r="D154" s="33"/>
      <c r="E154" s="35"/>
      <c r="F154" s="11"/>
      <c r="G154" s="11"/>
      <c r="H154" s="11"/>
      <c r="I154" s="17"/>
      <c r="J154" s="17"/>
    </row>
    <row r="155">
      <c r="B155" s="30"/>
      <c r="C155" s="32"/>
      <c r="D155" s="33"/>
      <c r="E155" s="35"/>
      <c r="F155" s="11"/>
      <c r="G155" s="11"/>
      <c r="H155" s="11"/>
      <c r="I155" s="17"/>
      <c r="J155" s="17"/>
    </row>
    <row r="156">
      <c r="B156" s="30"/>
      <c r="C156" s="32"/>
      <c r="D156" s="33"/>
      <c r="E156" s="35"/>
      <c r="F156" s="11"/>
      <c r="G156" s="11"/>
      <c r="H156" s="11"/>
      <c r="I156" s="17"/>
      <c r="J156" s="17"/>
    </row>
    <row r="157">
      <c r="B157" s="30"/>
      <c r="C157" s="32"/>
      <c r="D157" s="33"/>
      <c r="E157" s="35"/>
      <c r="F157" s="11"/>
      <c r="G157" s="11"/>
      <c r="H157" s="11"/>
      <c r="I157" s="17"/>
      <c r="J157" s="17"/>
    </row>
    <row r="158">
      <c r="B158" s="30"/>
      <c r="C158" s="32"/>
      <c r="D158" s="33"/>
      <c r="E158" s="35"/>
      <c r="F158" s="11"/>
      <c r="G158" s="11"/>
      <c r="H158" s="11"/>
      <c r="I158" s="17"/>
      <c r="J158" s="17"/>
    </row>
    <row r="159">
      <c r="B159" s="30"/>
      <c r="C159" s="32"/>
      <c r="D159" s="33"/>
      <c r="E159" s="35"/>
      <c r="F159" s="11"/>
      <c r="G159" s="11"/>
      <c r="H159" s="11"/>
      <c r="I159" s="17"/>
      <c r="J159" s="17"/>
    </row>
    <row r="160">
      <c r="B160" s="30"/>
      <c r="C160" s="32"/>
      <c r="D160" s="33"/>
      <c r="E160" s="35"/>
      <c r="F160" s="11"/>
      <c r="G160" s="11"/>
      <c r="H160" s="11"/>
      <c r="I160" s="17"/>
      <c r="J160" s="17"/>
    </row>
    <row r="161">
      <c r="B161" s="30"/>
      <c r="C161" s="32"/>
      <c r="D161" s="33"/>
      <c r="E161" s="35"/>
      <c r="F161" s="11"/>
      <c r="G161" s="11"/>
      <c r="H161" s="11"/>
      <c r="I161" s="17"/>
      <c r="J161" s="17"/>
    </row>
    <row r="162">
      <c r="B162" s="30"/>
      <c r="C162" s="32"/>
      <c r="D162" s="33"/>
      <c r="E162" s="35"/>
      <c r="F162" s="11"/>
      <c r="G162" s="11"/>
      <c r="H162" s="11"/>
      <c r="I162" s="17"/>
      <c r="J162" s="17"/>
    </row>
    <row r="163">
      <c r="B163" s="30"/>
      <c r="C163" s="32"/>
      <c r="D163" s="33"/>
      <c r="E163" s="35"/>
      <c r="F163" s="11"/>
      <c r="G163" s="11"/>
      <c r="H163" s="11"/>
      <c r="I163" s="17"/>
      <c r="J163" s="17"/>
    </row>
    <row r="164">
      <c r="B164" s="30"/>
      <c r="C164" s="32"/>
      <c r="D164" s="33"/>
      <c r="E164" s="35"/>
      <c r="F164" s="11"/>
      <c r="G164" s="11"/>
      <c r="H164" s="11"/>
      <c r="I164" s="17"/>
      <c r="J164" s="17"/>
    </row>
    <row r="165">
      <c r="B165" s="30"/>
      <c r="C165" s="32"/>
      <c r="D165" s="33"/>
      <c r="E165" s="35"/>
      <c r="F165" s="11"/>
      <c r="G165" s="11"/>
      <c r="H165" s="11"/>
      <c r="I165" s="17"/>
      <c r="J165" s="17"/>
    </row>
    <row r="166">
      <c r="B166" s="30"/>
      <c r="C166" s="32"/>
      <c r="D166" s="33"/>
      <c r="E166" s="35"/>
      <c r="F166" s="11"/>
      <c r="G166" s="11"/>
      <c r="H166" s="11"/>
      <c r="I166" s="17"/>
      <c r="J166" s="17"/>
    </row>
    <row r="167">
      <c r="B167" s="30"/>
      <c r="C167" s="32"/>
      <c r="D167" s="33"/>
      <c r="E167" s="35"/>
      <c r="F167" s="11"/>
      <c r="G167" s="11"/>
      <c r="H167" s="11"/>
      <c r="I167" s="17"/>
      <c r="J167" s="17"/>
    </row>
    <row r="168">
      <c r="B168" s="30"/>
      <c r="C168" s="32"/>
      <c r="D168" s="33"/>
      <c r="E168" s="35"/>
      <c r="F168" s="11"/>
      <c r="G168" s="11"/>
      <c r="H168" s="11"/>
      <c r="I168" s="17"/>
      <c r="J168" s="17"/>
    </row>
    <row r="169">
      <c r="B169" s="30"/>
      <c r="C169" s="32"/>
      <c r="D169" s="33"/>
      <c r="E169" s="35"/>
      <c r="F169" s="11"/>
      <c r="G169" s="11"/>
      <c r="H169" s="11"/>
      <c r="I169" s="17"/>
      <c r="J169" s="17"/>
    </row>
    <row r="170">
      <c r="B170" s="30"/>
      <c r="C170" s="32"/>
      <c r="D170" s="33"/>
      <c r="E170" s="35"/>
      <c r="F170" s="11"/>
      <c r="G170" s="11"/>
      <c r="H170" s="11"/>
      <c r="I170" s="17"/>
      <c r="J170" s="17"/>
    </row>
    <row r="171">
      <c r="B171" s="30"/>
      <c r="C171" s="32"/>
      <c r="D171" s="33"/>
      <c r="E171" s="35"/>
      <c r="F171" s="11"/>
      <c r="G171" s="11"/>
      <c r="H171" s="11"/>
      <c r="I171" s="17"/>
      <c r="J171" s="17"/>
    </row>
    <row r="172">
      <c r="B172" s="30"/>
      <c r="C172" s="32"/>
      <c r="D172" s="33"/>
      <c r="E172" s="35"/>
      <c r="F172" s="11"/>
      <c r="G172" s="11"/>
      <c r="H172" s="11"/>
      <c r="I172" s="17"/>
      <c r="J172" s="17"/>
    </row>
    <row r="173">
      <c r="B173" s="30"/>
      <c r="C173" s="32"/>
      <c r="D173" s="33"/>
      <c r="E173" s="35"/>
      <c r="F173" s="11"/>
      <c r="G173" s="11"/>
      <c r="H173" s="11"/>
      <c r="I173" s="17"/>
      <c r="J173" s="17"/>
    </row>
    <row r="174">
      <c r="B174" s="30"/>
      <c r="C174" s="32"/>
      <c r="D174" s="33"/>
      <c r="E174" s="35"/>
      <c r="F174" s="11"/>
      <c r="G174" s="11"/>
      <c r="H174" s="11"/>
      <c r="I174" s="17"/>
      <c r="J174" s="17"/>
    </row>
    <row r="175">
      <c r="B175" s="30"/>
      <c r="C175" s="32"/>
      <c r="D175" s="33"/>
      <c r="E175" s="35"/>
      <c r="F175" s="11"/>
      <c r="G175" s="11"/>
      <c r="H175" s="11"/>
      <c r="I175" s="17"/>
      <c r="J175" s="17"/>
    </row>
    <row r="176">
      <c r="B176" s="30"/>
      <c r="C176" s="32"/>
      <c r="D176" s="33"/>
      <c r="E176" s="35"/>
      <c r="F176" s="11"/>
      <c r="G176" s="11"/>
      <c r="H176" s="11"/>
      <c r="I176" s="17"/>
      <c r="J176" s="17"/>
    </row>
    <row r="177">
      <c r="B177" s="30"/>
      <c r="C177" s="32"/>
      <c r="D177" s="33"/>
      <c r="E177" s="35"/>
      <c r="F177" s="11"/>
      <c r="G177" s="11"/>
      <c r="H177" s="11"/>
      <c r="I177" s="17"/>
      <c r="J177" s="17"/>
    </row>
    <row r="178">
      <c r="B178" s="30"/>
      <c r="C178" s="32"/>
      <c r="D178" s="33"/>
      <c r="E178" s="35"/>
      <c r="F178" s="11"/>
      <c r="G178" s="11"/>
      <c r="H178" s="11"/>
      <c r="I178" s="17"/>
      <c r="J178" s="17"/>
    </row>
    <row r="179">
      <c r="B179" s="30"/>
      <c r="C179" s="32"/>
      <c r="D179" s="33"/>
      <c r="E179" s="35"/>
      <c r="F179" s="11"/>
      <c r="G179" s="11"/>
      <c r="H179" s="11"/>
      <c r="I179" s="17"/>
      <c r="J179" s="17"/>
    </row>
    <row r="180">
      <c r="B180" s="30"/>
      <c r="C180" s="32"/>
      <c r="D180" s="33"/>
      <c r="E180" s="35"/>
      <c r="F180" s="11"/>
      <c r="G180" s="11"/>
      <c r="H180" s="11"/>
      <c r="I180" s="17"/>
      <c r="J180" s="17"/>
    </row>
    <row r="181">
      <c r="B181" s="30"/>
      <c r="C181" s="32"/>
      <c r="D181" s="33"/>
      <c r="E181" s="35"/>
      <c r="F181" s="11"/>
      <c r="G181" s="11"/>
      <c r="H181" s="11"/>
      <c r="I181" s="17"/>
      <c r="J181" s="17"/>
    </row>
    <row r="182">
      <c r="B182" s="30"/>
      <c r="C182" s="32"/>
      <c r="D182" s="33"/>
      <c r="E182" s="35"/>
      <c r="F182" s="11"/>
      <c r="G182" s="11"/>
      <c r="H182" s="11"/>
      <c r="I182" s="17"/>
      <c r="J182" s="17"/>
    </row>
    <row r="183">
      <c r="B183" s="30"/>
      <c r="C183" s="32"/>
      <c r="D183" s="33"/>
      <c r="E183" s="35"/>
      <c r="F183" s="11"/>
      <c r="G183" s="11"/>
      <c r="H183" s="11"/>
      <c r="I183" s="17"/>
      <c r="J183" s="17"/>
    </row>
    <row r="184">
      <c r="B184" s="30"/>
      <c r="C184" s="32"/>
      <c r="D184" s="33"/>
      <c r="E184" s="35"/>
      <c r="F184" s="11"/>
      <c r="G184" s="11"/>
      <c r="H184" s="11"/>
      <c r="I184" s="17"/>
      <c r="J184" s="17"/>
    </row>
    <row r="185">
      <c r="B185" s="30"/>
      <c r="C185" s="32"/>
      <c r="D185" s="33"/>
      <c r="E185" s="35"/>
      <c r="F185" s="11"/>
      <c r="G185" s="11"/>
      <c r="H185" s="11"/>
      <c r="I185" s="17"/>
      <c r="J185" s="17"/>
    </row>
    <row r="186">
      <c r="B186" s="30"/>
      <c r="C186" s="32"/>
      <c r="D186" s="33"/>
      <c r="E186" s="35"/>
      <c r="F186" s="11"/>
      <c r="G186" s="11"/>
      <c r="H186" s="11"/>
      <c r="I186" s="17"/>
      <c r="J186" s="17"/>
    </row>
    <row r="187">
      <c r="B187" s="30"/>
      <c r="C187" s="32"/>
      <c r="D187" s="33"/>
      <c r="E187" s="35"/>
      <c r="F187" s="11"/>
      <c r="G187" s="11"/>
      <c r="H187" s="11"/>
      <c r="I187" s="17"/>
      <c r="J187" s="17"/>
    </row>
    <row r="188">
      <c r="B188" s="30"/>
      <c r="C188" s="32"/>
      <c r="D188" s="33"/>
      <c r="E188" s="35"/>
      <c r="F188" s="11"/>
      <c r="G188" s="11"/>
      <c r="H188" s="11"/>
      <c r="I188" s="17"/>
      <c r="J188" s="17"/>
    </row>
    <row r="189">
      <c r="B189" s="30"/>
      <c r="C189" s="32"/>
      <c r="D189" s="33"/>
      <c r="E189" s="35"/>
      <c r="F189" s="11"/>
      <c r="G189" s="11"/>
      <c r="H189" s="11"/>
      <c r="I189" s="17"/>
      <c r="J189" s="17"/>
    </row>
    <row r="190">
      <c r="B190" s="30"/>
      <c r="C190" s="32"/>
      <c r="D190" s="33"/>
      <c r="E190" s="35"/>
      <c r="F190" s="11"/>
      <c r="G190" s="11"/>
      <c r="H190" s="11"/>
      <c r="I190" s="17"/>
      <c r="J190" s="17"/>
    </row>
    <row r="191">
      <c r="B191" s="30"/>
      <c r="C191" s="32"/>
      <c r="D191" s="33"/>
      <c r="E191" s="35"/>
      <c r="F191" s="11"/>
      <c r="G191" s="11"/>
      <c r="H191" s="11"/>
      <c r="I191" s="17"/>
      <c r="J191" s="17"/>
    </row>
    <row r="192">
      <c r="B192" s="30"/>
      <c r="C192" s="32"/>
      <c r="D192" s="33"/>
      <c r="E192" s="35"/>
      <c r="F192" s="11"/>
      <c r="G192" s="11"/>
      <c r="H192" s="11"/>
      <c r="I192" s="17"/>
      <c r="J192" s="17"/>
    </row>
    <row r="193">
      <c r="B193" s="30"/>
      <c r="C193" s="32"/>
      <c r="D193" s="33"/>
      <c r="E193" s="35"/>
      <c r="F193" s="11"/>
      <c r="G193" s="11"/>
      <c r="H193" s="11"/>
      <c r="I193" s="17"/>
      <c r="J193" s="17"/>
    </row>
    <row r="194">
      <c r="B194" s="30"/>
      <c r="C194" s="32"/>
      <c r="D194" s="33"/>
      <c r="E194" s="35"/>
      <c r="F194" s="11"/>
      <c r="G194" s="11"/>
      <c r="H194" s="11"/>
      <c r="I194" s="17"/>
      <c r="J194" s="17"/>
    </row>
    <row r="195">
      <c r="B195" s="30"/>
      <c r="C195" s="32"/>
      <c r="D195" s="33"/>
      <c r="E195" s="35"/>
      <c r="F195" s="11"/>
      <c r="G195" s="11"/>
      <c r="H195" s="11"/>
      <c r="I195" s="17"/>
      <c r="J195" s="17"/>
    </row>
    <row r="196">
      <c r="B196" s="30"/>
      <c r="C196" s="32"/>
      <c r="D196" s="33"/>
      <c r="E196" s="35"/>
      <c r="F196" s="11"/>
      <c r="G196" s="11"/>
      <c r="H196" s="11"/>
      <c r="I196" s="17"/>
      <c r="J196" s="17"/>
    </row>
    <row r="197">
      <c r="B197" s="30"/>
      <c r="C197" s="32"/>
      <c r="D197" s="33"/>
      <c r="E197" s="35"/>
      <c r="F197" s="11"/>
      <c r="G197" s="11"/>
      <c r="H197" s="11"/>
      <c r="I197" s="17"/>
      <c r="J197" s="17"/>
    </row>
    <row r="198">
      <c r="B198" s="30"/>
      <c r="C198" s="32"/>
      <c r="D198" s="33"/>
      <c r="E198" s="35"/>
      <c r="F198" s="11"/>
      <c r="G198" s="11"/>
      <c r="H198" s="11"/>
      <c r="I198" s="17"/>
      <c r="J198" s="17"/>
    </row>
    <row r="199">
      <c r="B199" s="30"/>
      <c r="C199" s="32"/>
      <c r="D199" s="33"/>
      <c r="E199" s="35"/>
      <c r="F199" s="11"/>
      <c r="G199" s="11"/>
      <c r="H199" s="11"/>
      <c r="I199" s="17"/>
      <c r="J199" s="17"/>
    </row>
    <row r="200">
      <c r="B200" s="30"/>
      <c r="C200" s="32"/>
      <c r="D200" s="33"/>
      <c r="E200" s="35"/>
      <c r="F200" s="11"/>
      <c r="G200" s="11"/>
      <c r="H200" s="11"/>
      <c r="I200" s="17"/>
      <c r="J200" s="17"/>
    </row>
    <row r="201">
      <c r="B201" s="30"/>
      <c r="C201" s="32"/>
      <c r="D201" s="33"/>
      <c r="E201" s="35"/>
      <c r="F201" s="11"/>
      <c r="G201" s="11"/>
      <c r="H201" s="11"/>
      <c r="I201" s="17"/>
      <c r="J201" s="17"/>
    </row>
    <row r="202">
      <c r="B202" s="30"/>
      <c r="C202" s="32"/>
      <c r="D202" s="33"/>
      <c r="E202" s="35"/>
      <c r="F202" s="11"/>
      <c r="G202" s="11"/>
      <c r="H202" s="11"/>
      <c r="I202" s="17"/>
      <c r="J202" s="17"/>
    </row>
    <row r="203">
      <c r="B203" s="30"/>
      <c r="C203" s="32"/>
      <c r="D203" s="33"/>
      <c r="E203" s="35"/>
      <c r="F203" s="11"/>
      <c r="G203" s="11"/>
      <c r="H203" s="11"/>
      <c r="I203" s="17"/>
      <c r="J203" s="17"/>
    </row>
    <row r="204">
      <c r="B204" s="30"/>
      <c r="C204" s="32"/>
      <c r="D204" s="33"/>
      <c r="E204" s="35"/>
      <c r="F204" s="11"/>
      <c r="G204" s="11"/>
      <c r="H204" s="11"/>
      <c r="I204" s="17"/>
      <c r="J204" s="17"/>
    </row>
    <row r="205">
      <c r="B205" s="30"/>
      <c r="C205" s="32"/>
      <c r="D205" s="33"/>
      <c r="E205" s="35"/>
      <c r="F205" s="11"/>
      <c r="G205" s="11"/>
      <c r="H205" s="11"/>
      <c r="I205" s="17"/>
      <c r="J205" s="17"/>
    </row>
    <row r="206">
      <c r="B206" s="30"/>
      <c r="C206" s="32"/>
      <c r="D206" s="33"/>
      <c r="E206" s="35"/>
      <c r="F206" s="11"/>
      <c r="G206" s="11"/>
      <c r="H206" s="11"/>
      <c r="I206" s="17"/>
      <c r="J206" s="17"/>
    </row>
    <row r="207">
      <c r="B207" s="30"/>
      <c r="C207" s="32"/>
      <c r="D207" s="33"/>
      <c r="E207" s="35"/>
      <c r="F207" s="11"/>
      <c r="G207" s="11"/>
      <c r="H207" s="11"/>
      <c r="I207" s="17"/>
      <c r="J207" s="17"/>
    </row>
    <row r="208">
      <c r="B208" s="30"/>
      <c r="C208" s="32"/>
      <c r="D208" s="33"/>
      <c r="E208" s="35"/>
      <c r="F208" s="11"/>
      <c r="G208" s="11"/>
      <c r="H208" s="11"/>
      <c r="I208" s="17"/>
      <c r="J208" s="17"/>
    </row>
    <row r="209">
      <c r="B209" s="30"/>
      <c r="C209" s="32"/>
      <c r="D209" s="33"/>
      <c r="E209" s="35"/>
      <c r="F209" s="11"/>
      <c r="G209" s="11"/>
      <c r="H209" s="11"/>
      <c r="I209" s="17"/>
      <c r="J209" s="17"/>
    </row>
    <row r="210">
      <c r="B210" s="30"/>
      <c r="C210" s="32"/>
      <c r="D210" s="33"/>
      <c r="E210" s="35"/>
      <c r="F210" s="11"/>
      <c r="G210" s="11"/>
      <c r="H210" s="11"/>
      <c r="I210" s="17"/>
      <c r="J210" s="17"/>
    </row>
    <row r="211">
      <c r="B211" s="30"/>
      <c r="C211" s="32"/>
      <c r="D211" s="33"/>
      <c r="E211" s="35"/>
      <c r="F211" s="11"/>
      <c r="G211" s="11"/>
      <c r="H211" s="11"/>
      <c r="I211" s="17"/>
      <c r="J211" s="17"/>
    </row>
    <row r="212">
      <c r="B212" s="30"/>
      <c r="C212" s="32"/>
      <c r="D212" s="33"/>
      <c r="E212" s="35"/>
      <c r="F212" s="11"/>
      <c r="G212" s="11"/>
      <c r="H212" s="11"/>
      <c r="I212" s="17"/>
      <c r="J212" s="17"/>
    </row>
    <row r="213">
      <c r="B213" s="30"/>
      <c r="C213" s="32"/>
      <c r="D213" s="33"/>
      <c r="E213" s="35"/>
      <c r="F213" s="11"/>
      <c r="G213" s="11"/>
      <c r="H213" s="11"/>
      <c r="I213" s="17"/>
      <c r="J213" s="17"/>
    </row>
    <row r="214">
      <c r="B214" s="30"/>
      <c r="C214" s="32"/>
      <c r="D214" s="33"/>
      <c r="E214" s="35"/>
      <c r="F214" s="11"/>
      <c r="G214" s="11"/>
      <c r="H214" s="11"/>
      <c r="I214" s="17"/>
      <c r="J214" s="17"/>
    </row>
    <row r="215">
      <c r="B215" s="30"/>
      <c r="C215" s="32"/>
      <c r="D215" s="33"/>
      <c r="E215" s="35"/>
      <c r="F215" s="11"/>
      <c r="G215" s="11"/>
      <c r="H215" s="11"/>
      <c r="I215" s="17"/>
      <c r="J215" s="17"/>
    </row>
    <row r="216">
      <c r="B216" s="30"/>
      <c r="C216" s="32"/>
      <c r="D216" s="33"/>
      <c r="E216" s="35"/>
      <c r="F216" s="11"/>
      <c r="G216" s="11"/>
      <c r="H216" s="11"/>
      <c r="I216" s="17"/>
      <c r="J216" s="17"/>
    </row>
    <row r="217">
      <c r="B217" s="30"/>
      <c r="C217" s="32"/>
      <c r="D217" s="33"/>
      <c r="E217" s="35"/>
      <c r="F217" s="11"/>
      <c r="G217" s="11"/>
      <c r="H217" s="11"/>
      <c r="I217" s="17"/>
      <c r="J217" s="17"/>
    </row>
    <row r="218">
      <c r="B218" s="30"/>
      <c r="C218" s="32"/>
      <c r="D218" s="33"/>
      <c r="E218" s="35"/>
      <c r="F218" s="11"/>
      <c r="G218" s="11"/>
      <c r="H218" s="11"/>
      <c r="I218" s="17"/>
      <c r="J218" s="17"/>
    </row>
    <row r="219">
      <c r="B219" s="30"/>
      <c r="C219" s="32"/>
      <c r="D219" s="33"/>
      <c r="E219" s="35"/>
      <c r="F219" s="11"/>
      <c r="G219" s="11"/>
      <c r="H219" s="11"/>
      <c r="I219" s="17"/>
      <c r="J219" s="17"/>
    </row>
    <row r="220">
      <c r="B220" s="30"/>
      <c r="C220" s="32"/>
      <c r="D220" s="33"/>
      <c r="E220" s="35"/>
      <c r="F220" s="11"/>
      <c r="G220" s="11"/>
      <c r="H220" s="11"/>
      <c r="I220" s="17"/>
      <c r="J220" s="17"/>
    </row>
    <row r="221">
      <c r="B221" s="30"/>
      <c r="C221" s="32"/>
      <c r="D221" s="33"/>
      <c r="E221" s="35"/>
      <c r="F221" s="11"/>
      <c r="G221" s="11"/>
      <c r="H221" s="11"/>
      <c r="I221" s="17"/>
      <c r="J221" s="17"/>
    </row>
    <row r="222">
      <c r="B222" s="30"/>
      <c r="C222" s="32"/>
      <c r="D222" s="33"/>
      <c r="E222" s="35"/>
      <c r="F222" s="11"/>
      <c r="G222" s="11"/>
      <c r="H222" s="11"/>
      <c r="I222" s="17"/>
      <c r="J222" s="17"/>
    </row>
    <row r="223">
      <c r="B223" s="30"/>
      <c r="C223" s="32"/>
      <c r="D223" s="33"/>
      <c r="E223" s="35"/>
      <c r="F223" s="11"/>
      <c r="G223" s="11"/>
      <c r="H223" s="11"/>
      <c r="I223" s="17"/>
      <c r="J223" s="17"/>
    </row>
    <row r="224">
      <c r="B224" s="30"/>
      <c r="C224" s="32"/>
      <c r="D224" s="33"/>
      <c r="E224" s="35"/>
      <c r="F224" s="11"/>
      <c r="G224" s="11"/>
      <c r="H224" s="11"/>
      <c r="I224" s="17"/>
      <c r="J224" s="17"/>
    </row>
    <row r="225">
      <c r="B225" s="30"/>
      <c r="C225" s="32"/>
      <c r="D225" s="33"/>
      <c r="E225" s="35"/>
      <c r="F225" s="11"/>
      <c r="G225" s="11"/>
      <c r="H225" s="11"/>
      <c r="I225" s="17"/>
      <c r="J225" s="17"/>
    </row>
    <row r="226">
      <c r="B226" s="30"/>
      <c r="C226" s="32"/>
      <c r="D226" s="33"/>
      <c r="E226" s="35"/>
      <c r="F226" s="11"/>
      <c r="G226" s="11"/>
      <c r="H226" s="11"/>
      <c r="I226" s="17"/>
      <c r="J226" s="17"/>
    </row>
    <row r="227">
      <c r="B227" s="30"/>
      <c r="C227" s="32"/>
      <c r="D227" s="33"/>
      <c r="E227" s="35"/>
      <c r="F227" s="11"/>
      <c r="G227" s="11"/>
      <c r="H227" s="11"/>
      <c r="I227" s="17"/>
      <c r="J227" s="17"/>
    </row>
    <row r="228">
      <c r="B228" s="30"/>
      <c r="C228" s="32"/>
      <c r="D228" s="33"/>
      <c r="E228" s="35"/>
      <c r="F228" s="11"/>
      <c r="G228" s="11"/>
      <c r="H228" s="11"/>
      <c r="I228" s="17"/>
      <c r="J228" s="17"/>
    </row>
    <row r="229">
      <c r="B229" s="30"/>
      <c r="C229" s="32"/>
      <c r="D229" s="33"/>
      <c r="E229" s="35"/>
      <c r="F229" s="11"/>
      <c r="G229" s="11"/>
      <c r="H229" s="11"/>
      <c r="I229" s="17"/>
      <c r="J229" s="17"/>
    </row>
    <row r="230">
      <c r="B230" s="30"/>
      <c r="C230" s="32"/>
      <c r="D230" s="33"/>
      <c r="E230" s="35"/>
      <c r="F230" s="11"/>
      <c r="G230" s="11"/>
      <c r="H230" s="11"/>
      <c r="I230" s="17"/>
      <c r="J230" s="17"/>
    </row>
    <row r="231">
      <c r="B231" s="30"/>
      <c r="C231" s="32"/>
      <c r="D231" s="33"/>
      <c r="E231" s="35"/>
      <c r="F231" s="11"/>
      <c r="G231" s="11"/>
      <c r="H231" s="11"/>
      <c r="I231" s="17"/>
      <c r="J231" s="17"/>
    </row>
    <row r="232">
      <c r="B232" s="30"/>
      <c r="C232" s="32"/>
      <c r="D232" s="33"/>
      <c r="E232" s="35"/>
      <c r="F232" s="11"/>
      <c r="G232" s="11"/>
      <c r="H232" s="11"/>
      <c r="I232" s="17"/>
      <c r="J232" s="17"/>
    </row>
    <row r="233">
      <c r="B233" s="30"/>
      <c r="C233" s="32"/>
      <c r="D233" s="33"/>
      <c r="E233" s="35"/>
      <c r="F233" s="11"/>
      <c r="G233" s="11"/>
      <c r="H233" s="11"/>
      <c r="I233" s="17"/>
      <c r="J233" s="17"/>
    </row>
    <row r="234">
      <c r="B234" s="30"/>
      <c r="C234" s="32"/>
      <c r="D234" s="33"/>
      <c r="E234" s="35"/>
      <c r="F234" s="11"/>
      <c r="G234" s="11"/>
      <c r="H234" s="11"/>
      <c r="I234" s="17"/>
      <c r="J234" s="17"/>
    </row>
    <row r="235">
      <c r="B235" s="30"/>
      <c r="C235" s="32"/>
      <c r="D235" s="33"/>
      <c r="E235" s="35"/>
      <c r="F235" s="11"/>
      <c r="G235" s="11"/>
      <c r="H235" s="11"/>
      <c r="I235" s="17"/>
      <c r="J235" s="17"/>
    </row>
    <row r="236">
      <c r="B236" s="30"/>
      <c r="C236" s="32"/>
      <c r="D236" s="33"/>
      <c r="E236" s="35"/>
      <c r="F236" s="11"/>
      <c r="G236" s="11"/>
      <c r="H236" s="11"/>
      <c r="I236" s="17"/>
      <c r="J236" s="17"/>
    </row>
    <row r="237">
      <c r="B237" s="30"/>
      <c r="C237" s="32"/>
      <c r="D237" s="33"/>
      <c r="E237" s="35"/>
      <c r="F237" s="11"/>
      <c r="G237" s="11"/>
      <c r="H237" s="11"/>
      <c r="I237" s="17"/>
      <c r="J237" s="17"/>
    </row>
    <row r="238">
      <c r="B238" s="30"/>
      <c r="C238" s="32"/>
      <c r="D238" s="33"/>
      <c r="E238" s="35"/>
      <c r="F238" s="11"/>
      <c r="G238" s="11"/>
      <c r="H238" s="11"/>
      <c r="I238" s="17"/>
      <c r="J238" s="17"/>
    </row>
    <row r="239">
      <c r="B239" s="30"/>
      <c r="C239" s="32"/>
      <c r="D239" s="33"/>
      <c r="E239" s="35"/>
      <c r="F239" s="11"/>
      <c r="G239" s="11"/>
      <c r="H239" s="11"/>
      <c r="I239" s="17"/>
      <c r="J239" s="17"/>
    </row>
    <row r="240">
      <c r="B240" s="30"/>
      <c r="C240" s="32"/>
      <c r="D240" s="33"/>
      <c r="E240" s="35"/>
      <c r="F240" s="11"/>
      <c r="G240" s="11"/>
      <c r="H240" s="11"/>
      <c r="I240" s="17"/>
      <c r="J240" s="17"/>
    </row>
    <row r="241">
      <c r="B241" s="30"/>
      <c r="C241" s="32"/>
      <c r="D241" s="33"/>
      <c r="E241" s="35"/>
      <c r="F241" s="11"/>
      <c r="G241" s="11"/>
      <c r="H241" s="11"/>
      <c r="I241" s="17"/>
      <c r="J241" s="17"/>
    </row>
    <row r="242">
      <c r="B242" s="30"/>
      <c r="C242" s="32"/>
      <c r="D242" s="33"/>
      <c r="E242" s="35"/>
      <c r="F242" s="11"/>
      <c r="G242" s="11"/>
      <c r="H242" s="11"/>
      <c r="I242" s="17"/>
      <c r="J242" s="17"/>
    </row>
    <row r="243">
      <c r="B243" s="30"/>
      <c r="C243" s="32"/>
      <c r="D243" s="33"/>
      <c r="E243" s="35"/>
      <c r="F243" s="11"/>
      <c r="G243" s="11"/>
      <c r="H243" s="11"/>
      <c r="I243" s="17"/>
      <c r="J243" s="17"/>
    </row>
    <row r="244">
      <c r="B244" s="30"/>
      <c r="C244" s="32"/>
      <c r="D244" s="33"/>
      <c r="E244" s="35"/>
      <c r="F244" s="11"/>
      <c r="G244" s="11"/>
      <c r="H244" s="11"/>
      <c r="I244" s="17"/>
      <c r="J244" s="17"/>
    </row>
    <row r="245">
      <c r="B245" s="30"/>
      <c r="C245" s="32"/>
      <c r="D245" s="33"/>
      <c r="E245" s="35"/>
      <c r="F245" s="11"/>
      <c r="G245" s="11"/>
      <c r="H245" s="11"/>
      <c r="I245" s="17"/>
      <c r="J245" s="17"/>
    </row>
    <row r="246">
      <c r="B246" s="30"/>
      <c r="C246" s="32"/>
      <c r="D246" s="33"/>
      <c r="E246" s="35"/>
      <c r="F246" s="11"/>
      <c r="G246" s="11"/>
      <c r="H246" s="11"/>
      <c r="I246" s="17"/>
      <c r="J246" s="17"/>
    </row>
    <row r="247">
      <c r="B247" s="30"/>
      <c r="C247" s="32"/>
      <c r="D247" s="33"/>
      <c r="E247" s="35"/>
      <c r="F247" s="11"/>
      <c r="G247" s="11"/>
      <c r="H247" s="11"/>
      <c r="I247" s="17"/>
      <c r="J247" s="17"/>
    </row>
    <row r="248">
      <c r="B248" s="30"/>
      <c r="C248" s="32"/>
      <c r="D248" s="33"/>
      <c r="E248" s="35"/>
      <c r="F248" s="11"/>
      <c r="G248" s="11"/>
      <c r="H248" s="11"/>
      <c r="I248" s="17"/>
      <c r="J248" s="17"/>
    </row>
    <row r="249">
      <c r="B249" s="30"/>
      <c r="C249" s="32"/>
      <c r="D249" s="33"/>
      <c r="E249" s="35"/>
      <c r="F249" s="11"/>
      <c r="G249" s="11"/>
      <c r="H249" s="11"/>
      <c r="I249" s="17"/>
      <c r="J249" s="17"/>
    </row>
    <row r="250">
      <c r="B250" s="30"/>
      <c r="C250" s="32"/>
      <c r="D250" s="33"/>
      <c r="E250" s="35"/>
      <c r="F250" s="11"/>
      <c r="G250" s="11"/>
      <c r="H250" s="11"/>
      <c r="I250" s="17"/>
      <c r="J250" s="17"/>
    </row>
    <row r="251">
      <c r="B251" s="30"/>
      <c r="C251" s="32"/>
      <c r="D251" s="33"/>
      <c r="E251" s="35"/>
      <c r="F251" s="11"/>
      <c r="G251" s="11"/>
      <c r="H251" s="11"/>
      <c r="I251" s="17"/>
      <c r="J251" s="17"/>
    </row>
    <row r="252">
      <c r="B252" s="30"/>
      <c r="C252" s="32"/>
      <c r="D252" s="33"/>
      <c r="E252" s="35"/>
      <c r="F252" s="11"/>
      <c r="G252" s="11"/>
      <c r="H252" s="11"/>
      <c r="I252" s="17"/>
      <c r="J252" s="17"/>
    </row>
    <row r="253">
      <c r="B253" s="30"/>
      <c r="C253" s="32"/>
      <c r="D253" s="33"/>
      <c r="E253" s="35"/>
      <c r="F253" s="11"/>
      <c r="G253" s="11"/>
      <c r="H253" s="11"/>
      <c r="I253" s="17"/>
      <c r="J253" s="17"/>
    </row>
    <row r="254">
      <c r="B254" s="30"/>
      <c r="C254" s="32"/>
      <c r="D254" s="33"/>
      <c r="E254" s="35"/>
      <c r="F254" s="11"/>
      <c r="G254" s="11"/>
      <c r="H254" s="11"/>
      <c r="I254" s="17"/>
      <c r="J254" s="17"/>
    </row>
    <row r="255">
      <c r="B255" s="30"/>
      <c r="C255" s="32"/>
      <c r="D255" s="33"/>
      <c r="E255" s="35"/>
      <c r="F255" s="11"/>
      <c r="G255" s="11"/>
      <c r="H255" s="11"/>
      <c r="I255" s="17"/>
      <c r="J255" s="17"/>
    </row>
    <row r="256">
      <c r="B256" s="30"/>
      <c r="C256" s="32"/>
      <c r="D256" s="33"/>
      <c r="E256" s="35"/>
      <c r="F256" s="11"/>
      <c r="G256" s="11"/>
      <c r="H256" s="11"/>
      <c r="I256" s="17"/>
      <c r="J256" s="17"/>
    </row>
    <row r="257">
      <c r="B257" s="30"/>
      <c r="C257" s="32"/>
      <c r="D257" s="33"/>
      <c r="E257" s="35"/>
      <c r="F257" s="11"/>
      <c r="G257" s="11"/>
      <c r="H257" s="11"/>
      <c r="I257" s="17"/>
      <c r="J257" s="17"/>
    </row>
    <row r="258">
      <c r="B258" s="30"/>
      <c r="C258" s="32"/>
      <c r="D258" s="33"/>
      <c r="E258" s="35"/>
      <c r="F258" s="11"/>
      <c r="G258" s="11"/>
      <c r="H258" s="11"/>
      <c r="I258" s="17"/>
      <c r="J258" s="17"/>
    </row>
    <row r="259">
      <c r="B259" s="30"/>
      <c r="C259" s="32"/>
      <c r="D259" s="33"/>
      <c r="E259" s="35"/>
      <c r="F259" s="11"/>
      <c r="G259" s="11"/>
      <c r="H259" s="11"/>
      <c r="I259" s="17"/>
      <c r="J259" s="17"/>
    </row>
    <row r="260">
      <c r="B260" s="30"/>
      <c r="C260" s="32"/>
      <c r="D260" s="33"/>
      <c r="E260" s="35"/>
      <c r="F260" s="11"/>
      <c r="G260" s="11"/>
      <c r="H260" s="11"/>
      <c r="I260" s="17"/>
      <c r="J260" s="17"/>
    </row>
    <row r="261">
      <c r="B261" s="30"/>
      <c r="C261" s="32"/>
      <c r="D261" s="33"/>
      <c r="E261" s="35"/>
      <c r="F261" s="11"/>
      <c r="G261" s="11"/>
      <c r="H261" s="11"/>
      <c r="I261" s="17"/>
      <c r="J261" s="17"/>
    </row>
    <row r="262">
      <c r="B262" s="30"/>
      <c r="C262" s="32"/>
      <c r="D262" s="33"/>
      <c r="E262" s="35"/>
      <c r="F262" s="11"/>
      <c r="G262" s="11"/>
      <c r="H262" s="11"/>
      <c r="I262" s="17"/>
      <c r="J262" s="17"/>
    </row>
    <row r="263">
      <c r="B263" s="30"/>
      <c r="C263" s="32"/>
      <c r="D263" s="33"/>
      <c r="E263" s="35"/>
      <c r="F263" s="11"/>
      <c r="G263" s="11"/>
      <c r="H263" s="11"/>
      <c r="I263" s="17"/>
      <c r="J263" s="17"/>
    </row>
    <row r="264">
      <c r="B264" s="30"/>
      <c r="C264" s="32"/>
      <c r="D264" s="33"/>
      <c r="E264" s="35"/>
      <c r="F264" s="11"/>
      <c r="G264" s="11"/>
      <c r="H264" s="11"/>
      <c r="I264" s="17"/>
      <c r="J264" s="17"/>
    </row>
    <row r="265">
      <c r="B265" s="30"/>
      <c r="C265" s="32"/>
      <c r="D265" s="33"/>
      <c r="E265" s="35"/>
      <c r="F265" s="11"/>
      <c r="G265" s="11"/>
      <c r="H265" s="11"/>
      <c r="I265" s="17"/>
      <c r="J265" s="17"/>
    </row>
    <row r="266">
      <c r="B266" s="30"/>
      <c r="C266" s="32"/>
      <c r="D266" s="33"/>
      <c r="E266" s="35"/>
      <c r="F266" s="11"/>
      <c r="G266" s="11"/>
      <c r="H266" s="11"/>
      <c r="I266" s="17"/>
      <c r="J266" s="17"/>
    </row>
    <row r="267">
      <c r="B267" s="30"/>
      <c r="C267" s="32"/>
      <c r="D267" s="33"/>
      <c r="E267" s="35"/>
      <c r="F267" s="11"/>
      <c r="G267" s="11"/>
      <c r="H267" s="11"/>
      <c r="I267" s="17"/>
      <c r="J267" s="17"/>
    </row>
    <row r="268">
      <c r="B268" s="30"/>
      <c r="C268" s="32"/>
      <c r="D268" s="33"/>
      <c r="E268" s="35"/>
      <c r="F268" s="11"/>
      <c r="G268" s="11"/>
      <c r="H268" s="11"/>
      <c r="I268" s="17"/>
      <c r="J268" s="17"/>
    </row>
    <row r="269">
      <c r="B269" s="30"/>
      <c r="C269" s="32"/>
      <c r="D269" s="33"/>
      <c r="E269" s="35"/>
      <c r="F269" s="11"/>
      <c r="G269" s="11"/>
      <c r="H269" s="11"/>
      <c r="I269" s="17"/>
      <c r="J269" s="17"/>
    </row>
    <row r="270">
      <c r="B270" s="30"/>
      <c r="C270" s="32"/>
      <c r="D270" s="33"/>
      <c r="E270" s="35"/>
      <c r="F270" s="11"/>
      <c r="G270" s="11"/>
      <c r="H270" s="11"/>
      <c r="I270" s="17"/>
      <c r="J270" s="17"/>
    </row>
    <row r="271">
      <c r="B271" s="30"/>
      <c r="C271" s="32"/>
      <c r="D271" s="33"/>
      <c r="E271" s="35"/>
      <c r="F271" s="11"/>
      <c r="G271" s="11"/>
      <c r="H271" s="11"/>
      <c r="I271" s="17"/>
      <c r="J271" s="17"/>
    </row>
    <row r="272">
      <c r="B272" s="30"/>
      <c r="C272" s="32"/>
      <c r="D272" s="33"/>
      <c r="E272" s="35"/>
      <c r="F272" s="11"/>
      <c r="G272" s="11"/>
      <c r="H272" s="11"/>
      <c r="I272" s="17"/>
      <c r="J272" s="17"/>
    </row>
    <row r="273">
      <c r="B273" s="30"/>
      <c r="C273" s="32"/>
      <c r="D273" s="33"/>
      <c r="E273" s="35"/>
      <c r="F273" s="11"/>
      <c r="G273" s="11"/>
      <c r="H273" s="11"/>
      <c r="I273" s="17"/>
      <c r="J273" s="17"/>
    </row>
    <row r="274">
      <c r="B274" s="30"/>
      <c r="C274" s="32"/>
      <c r="D274" s="33"/>
      <c r="E274" s="35"/>
      <c r="F274" s="11"/>
      <c r="G274" s="11"/>
      <c r="H274" s="11"/>
      <c r="I274" s="17"/>
      <c r="J274" s="17"/>
    </row>
    <row r="275">
      <c r="B275" s="30"/>
      <c r="C275" s="32"/>
      <c r="D275" s="33"/>
      <c r="E275" s="35"/>
      <c r="F275" s="11"/>
      <c r="G275" s="11"/>
      <c r="H275" s="11"/>
      <c r="I275" s="17"/>
      <c r="J275" s="17"/>
    </row>
    <row r="276">
      <c r="B276" s="30"/>
      <c r="C276" s="32"/>
      <c r="D276" s="33"/>
      <c r="E276" s="35"/>
      <c r="F276" s="11"/>
      <c r="G276" s="11"/>
      <c r="H276" s="11"/>
      <c r="I276" s="17"/>
      <c r="J276" s="17"/>
    </row>
    <row r="277">
      <c r="B277" s="30"/>
      <c r="C277" s="32"/>
      <c r="D277" s="33"/>
      <c r="E277" s="35"/>
      <c r="F277" s="11"/>
      <c r="G277" s="11"/>
      <c r="H277" s="11"/>
      <c r="I277" s="17"/>
      <c r="J277" s="17"/>
    </row>
    <row r="278">
      <c r="B278" s="30"/>
      <c r="C278" s="32"/>
      <c r="D278" s="33"/>
      <c r="E278" s="35"/>
      <c r="F278" s="11"/>
      <c r="G278" s="11"/>
      <c r="H278" s="11"/>
      <c r="I278" s="17"/>
      <c r="J278" s="17"/>
    </row>
    <row r="279">
      <c r="B279" s="30"/>
      <c r="C279" s="32"/>
      <c r="D279" s="33"/>
      <c r="E279" s="35"/>
      <c r="F279" s="11"/>
      <c r="G279" s="11"/>
      <c r="H279" s="11"/>
      <c r="I279" s="17"/>
      <c r="J279" s="17"/>
    </row>
    <row r="280">
      <c r="B280" s="30"/>
      <c r="C280" s="32"/>
      <c r="D280" s="33"/>
      <c r="E280" s="35"/>
      <c r="F280" s="11"/>
      <c r="G280" s="11"/>
      <c r="H280" s="11"/>
      <c r="I280" s="17"/>
      <c r="J280" s="17"/>
    </row>
    <row r="281">
      <c r="B281" s="30"/>
      <c r="C281" s="32"/>
      <c r="D281" s="33"/>
      <c r="E281" s="35"/>
      <c r="F281" s="11"/>
      <c r="G281" s="11"/>
      <c r="H281" s="11"/>
      <c r="I281" s="17"/>
      <c r="J281" s="17"/>
    </row>
    <row r="282">
      <c r="B282" s="30"/>
      <c r="C282" s="32"/>
      <c r="D282" s="33"/>
      <c r="E282" s="35"/>
      <c r="F282" s="11"/>
      <c r="G282" s="11"/>
      <c r="H282" s="11"/>
      <c r="I282" s="17"/>
      <c r="J282" s="17"/>
    </row>
    <row r="283">
      <c r="B283" s="30"/>
      <c r="C283" s="32"/>
      <c r="D283" s="33"/>
      <c r="E283" s="35"/>
      <c r="F283" s="11"/>
      <c r="G283" s="11"/>
      <c r="H283" s="11"/>
      <c r="I283" s="17"/>
      <c r="J283" s="17"/>
    </row>
    <row r="284">
      <c r="B284" s="30"/>
      <c r="C284" s="32"/>
      <c r="D284" s="33"/>
      <c r="E284" s="35"/>
      <c r="F284" s="11"/>
      <c r="G284" s="11"/>
      <c r="H284" s="11"/>
      <c r="I284" s="17"/>
      <c r="J284" s="17"/>
    </row>
    <row r="285">
      <c r="B285" s="30"/>
      <c r="C285" s="32"/>
      <c r="D285" s="33"/>
      <c r="E285" s="35"/>
      <c r="F285" s="11"/>
      <c r="G285" s="11"/>
      <c r="H285" s="11"/>
      <c r="I285" s="17"/>
      <c r="J285" s="17"/>
    </row>
    <row r="286">
      <c r="B286" s="30"/>
      <c r="C286" s="32"/>
      <c r="D286" s="33"/>
      <c r="E286" s="35"/>
      <c r="F286" s="11"/>
      <c r="G286" s="11"/>
      <c r="H286" s="11"/>
      <c r="I286" s="17"/>
      <c r="J286" s="17"/>
    </row>
    <row r="287">
      <c r="B287" s="30"/>
      <c r="C287" s="32"/>
      <c r="D287" s="33"/>
      <c r="E287" s="35"/>
      <c r="F287" s="11"/>
      <c r="G287" s="11"/>
      <c r="H287" s="11"/>
      <c r="I287" s="17"/>
      <c r="J287" s="17"/>
    </row>
    <row r="288">
      <c r="B288" s="30"/>
      <c r="C288" s="32"/>
      <c r="D288" s="33"/>
      <c r="E288" s="35"/>
      <c r="F288" s="11"/>
      <c r="G288" s="11"/>
      <c r="H288" s="11"/>
      <c r="I288" s="17"/>
      <c r="J288" s="17"/>
    </row>
    <row r="289">
      <c r="B289" s="30"/>
      <c r="C289" s="32"/>
      <c r="D289" s="33"/>
      <c r="E289" s="35"/>
      <c r="F289" s="11"/>
      <c r="G289" s="11"/>
      <c r="H289" s="11"/>
      <c r="I289" s="17"/>
      <c r="J289" s="17"/>
    </row>
    <row r="290">
      <c r="B290" s="30"/>
      <c r="C290" s="32"/>
      <c r="D290" s="33"/>
      <c r="E290" s="35"/>
      <c r="F290" s="11"/>
      <c r="G290" s="11"/>
      <c r="H290" s="11"/>
      <c r="I290" s="17"/>
      <c r="J290" s="17"/>
    </row>
    <row r="291">
      <c r="B291" s="30"/>
      <c r="C291" s="32"/>
      <c r="D291" s="33"/>
      <c r="E291" s="35"/>
      <c r="F291" s="11"/>
      <c r="G291" s="11"/>
      <c r="H291" s="11"/>
      <c r="I291" s="17"/>
      <c r="J291" s="17"/>
    </row>
    <row r="292">
      <c r="B292" s="30"/>
      <c r="C292" s="32"/>
      <c r="D292" s="33"/>
      <c r="E292" s="35"/>
      <c r="F292" s="11"/>
      <c r="G292" s="11"/>
      <c r="H292" s="11"/>
      <c r="I292" s="17"/>
      <c r="J292" s="17"/>
    </row>
    <row r="293">
      <c r="B293" s="30"/>
      <c r="C293" s="32"/>
      <c r="D293" s="33"/>
      <c r="E293" s="35"/>
      <c r="F293" s="11"/>
      <c r="G293" s="11"/>
      <c r="H293" s="11"/>
      <c r="I293" s="17"/>
      <c r="J293" s="17"/>
    </row>
    <row r="294">
      <c r="B294" s="30"/>
      <c r="C294" s="32"/>
      <c r="D294" s="33"/>
      <c r="E294" s="35"/>
      <c r="F294" s="11"/>
      <c r="G294" s="11"/>
      <c r="H294" s="11"/>
      <c r="I294" s="17"/>
      <c r="J294" s="17"/>
    </row>
    <row r="295">
      <c r="B295" s="30"/>
      <c r="C295" s="32"/>
      <c r="D295" s="33"/>
      <c r="E295" s="35"/>
      <c r="F295" s="11"/>
      <c r="G295" s="11"/>
      <c r="H295" s="11"/>
      <c r="I295" s="17"/>
      <c r="J295" s="17"/>
    </row>
    <row r="296">
      <c r="B296" s="30"/>
      <c r="C296" s="32"/>
      <c r="D296" s="33"/>
      <c r="E296" s="35"/>
      <c r="F296" s="11"/>
      <c r="G296" s="11"/>
      <c r="H296" s="11"/>
      <c r="I296" s="17"/>
      <c r="J296" s="17"/>
    </row>
    <row r="297">
      <c r="B297" s="30"/>
      <c r="C297" s="32"/>
      <c r="D297" s="33"/>
      <c r="E297" s="35"/>
      <c r="F297" s="11"/>
      <c r="G297" s="11"/>
      <c r="H297" s="11"/>
      <c r="I297" s="17"/>
      <c r="J297" s="17"/>
    </row>
    <row r="298">
      <c r="B298" s="30"/>
      <c r="C298" s="32"/>
      <c r="D298" s="33"/>
      <c r="E298" s="35"/>
      <c r="F298" s="11"/>
      <c r="G298" s="11"/>
      <c r="H298" s="11"/>
      <c r="I298" s="17"/>
      <c r="J298" s="17"/>
    </row>
    <row r="299">
      <c r="B299" s="30"/>
      <c r="C299" s="32"/>
      <c r="D299" s="33"/>
      <c r="E299" s="35"/>
      <c r="F299" s="11"/>
      <c r="G299" s="11"/>
      <c r="H299" s="11"/>
      <c r="I299" s="17"/>
      <c r="J299" s="17"/>
    </row>
    <row r="300">
      <c r="B300" s="30"/>
      <c r="C300" s="32"/>
      <c r="D300" s="33"/>
      <c r="E300" s="35"/>
      <c r="F300" s="11"/>
      <c r="G300" s="11"/>
      <c r="H300" s="11"/>
      <c r="I300" s="17"/>
      <c r="J300" s="17"/>
    </row>
    <row r="301">
      <c r="B301" s="30"/>
      <c r="C301" s="32"/>
      <c r="D301" s="33"/>
      <c r="E301" s="35"/>
      <c r="F301" s="11"/>
      <c r="G301" s="11"/>
      <c r="H301" s="11"/>
      <c r="I301" s="17"/>
      <c r="J301" s="17"/>
    </row>
    <row r="302">
      <c r="B302" s="30"/>
      <c r="C302" s="32"/>
      <c r="D302" s="33"/>
      <c r="E302" s="35"/>
      <c r="F302" s="11"/>
      <c r="G302" s="11"/>
      <c r="H302" s="11"/>
      <c r="I302" s="17"/>
      <c r="J302" s="17"/>
    </row>
    <row r="303">
      <c r="B303" s="30"/>
      <c r="C303" s="32"/>
      <c r="D303" s="33"/>
      <c r="E303" s="35"/>
      <c r="F303" s="11"/>
      <c r="G303" s="11"/>
      <c r="H303" s="11"/>
      <c r="I303" s="17"/>
      <c r="J303" s="17"/>
    </row>
    <row r="304">
      <c r="B304" s="30"/>
      <c r="C304" s="32"/>
      <c r="D304" s="33"/>
      <c r="E304" s="35"/>
      <c r="F304" s="11"/>
      <c r="G304" s="11"/>
      <c r="H304" s="11"/>
      <c r="I304" s="17"/>
      <c r="J304" s="17"/>
    </row>
    <row r="305">
      <c r="B305" s="30"/>
      <c r="C305" s="32"/>
      <c r="D305" s="33"/>
      <c r="E305" s="35"/>
      <c r="F305" s="11"/>
      <c r="G305" s="11"/>
      <c r="H305" s="11"/>
      <c r="I305" s="17"/>
      <c r="J305" s="17"/>
    </row>
    <row r="306">
      <c r="B306" s="30"/>
      <c r="C306" s="32"/>
      <c r="D306" s="33"/>
      <c r="E306" s="35"/>
      <c r="F306" s="11"/>
      <c r="G306" s="11"/>
      <c r="H306" s="11"/>
      <c r="I306" s="17"/>
      <c r="J306" s="17"/>
    </row>
    <row r="307">
      <c r="B307" s="30"/>
      <c r="C307" s="32"/>
      <c r="D307" s="33"/>
      <c r="E307" s="35"/>
      <c r="F307" s="11"/>
      <c r="G307" s="11"/>
      <c r="H307" s="11"/>
      <c r="I307" s="17"/>
      <c r="J307" s="17"/>
    </row>
    <row r="308">
      <c r="B308" s="30"/>
      <c r="C308" s="32"/>
      <c r="D308" s="33"/>
      <c r="E308" s="35"/>
      <c r="F308" s="11"/>
      <c r="G308" s="11"/>
      <c r="H308" s="11"/>
      <c r="I308" s="17"/>
      <c r="J308" s="17"/>
    </row>
    <row r="309">
      <c r="B309" s="30"/>
      <c r="C309" s="32"/>
      <c r="D309" s="33"/>
      <c r="E309" s="35"/>
      <c r="F309" s="11"/>
      <c r="G309" s="11"/>
      <c r="H309" s="11"/>
      <c r="I309" s="17"/>
      <c r="J309" s="17"/>
    </row>
    <row r="310">
      <c r="B310" s="30"/>
      <c r="C310" s="32"/>
      <c r="D310" s="33"/>
      <c r="E310" s="35"/>
      <c r="F310" s="11"/>
      <c r="G310" s="11"/>
      <c r="H310" s="11"/>
      <c r="I310" s="17"/>
      <c r="J310" s="17"/>
    </row>
    <row r="311">
      <c r="B311" s="30"/>
      <c r="C311" s="32"/>
      <c r="D311" s="33"/>
      <c r="E311" s="35"/>
      <c r="F311" s="11"/>
      <c r="G311" s="11"/>
      <c r="H311" s="11"/>
      <c r="I311" s="17"/>
      <c r="J311" s="17"/>
    </row>
    <row r="312">
      <c r="B312" s="30"/>
      <c r="C312" s="32"/>
      <c r="D312" s="33"/>
      <c r="E312" s="35"/>
      <c r="F312" s="11"/>
      <c r="G312" s="11"/>
      <c r="H312" s="11"/>
      <c r="I312" s="17"/>
      <c r="J312" s="17"/>
    </row>
    <row r="313">
      <c r="B313" s="30"/>
      <c r="C313" s="32"/>
      <c r="D313" s="33"/>
      <c r="E313" s="35"/>
      <c r="F313" s="11"/>
      <c r="G313" s="11"/>
      <c r="H313" s="11"/>
      <c r="I313" s="17"/>
      <c r="J313" s="17"/>
    </row>
    <row r="314">
      <c r="B314" s="30"/>
      <c r="C314" s="32"/>
      <c r="D314" s="33"/>
      <c r="E314" s="35"/>
      <c r="F314" s="11"/>
      <c r="G314" s="11"/>
      <c r="H314" s="11"/>
      <c r="I314" s="17"/>
      <c r="J314" s="17"/>
    </row>
    <row r="315">
      <c r="B315" s="30"/>
      <c r="C315" s="32"/>
      <c r="D315" s="33"/>
      <c r="E315" s="35"/>
      <c r="F315" s="11"/>
      <c r="G315" s="11"/>
      <c r="H315" s="11"/>
      <c r="I315" s="17"/>
      <c r="J315" s="17"/>
    </row>
    <row r="316">
      <c r="B316" s="30"/>
      <c r="C316" s="32"/>
      <c r="D316" s="33"/>
      <c r="E316" s="35"/>
      <c r="F316" s="11"/>
      <c r="G316" s="11"/>
      <c r="H316" s="11"/>
      <c r="I316" s="17"/>
      <c r="J316" s="17"/>
    </row>
    <row r="317">
      <c r="B317" s="30"/>
      <c r="C317" s="32"/>
      <c r="D317" s="33"/>
      <c r="E317" s="35"/>
      <c r="F317" s="11"/>
      <c r="G317" s="11"/>
      <c r="H317" s="11"/>
      <c r="I317" s="17"/>
      <c r="J317" s="17"/>
    </row>
    <row r="318">
      <c r="B318" s="30"/>
      <c r="C318" s="32"/>
      <c r="D318" s="33"/>
      <c r="E318" s="35"/>
      <c r="F318" s="11"/>
      <c r="G318" s="11"/>
      <c r="H318" s="11"/>
      <c r="I318" s="17"/>
      <c r="J318" s="17"/>
    </row>
    <row r="319">
      <c r="B319" s="30"/>
      <c r="C319" s="32"/>
      <c r="D319" s="33"/>
      <c r="E319" s="35"/>
      <c r="F319" s="11"/>
      <c r="G319" s="11"/>
      <c r="H319" s="11"/>
      <c r="I319" s="17"/>
      <c r="J319" s="17"/>
    </row>
    <row r="320">
      <c r="B320" s="30"/>
      <c r="C320" s="32"/>
      <c r="D320" s="33"/>
      <c r="E320" s="35"/>
      <c r="F320" s="11"/>
      <c r="G320" s="11"/>
      <c r="H320" s="11"/>
      <c r="I320" s="17"/>
      <c r="J320" s="17"/>
    </row>
    <row r="321">
      <c r="B321" s="30"/>
      <c r="C321" s="32"/>
      <c r="D321" s="33"/>
      <c r="E321" s="35"/>
      <c r="F321" s="11"/>
      <c r="G321" s="11"/>
      <c r="H321" s="11"/>
      <c r="I321" s="17"/>
      <c r="J321" s="17"/>
    </row>
    <row r="322">
      <c r="B322" s="30"/>
      <c r="C322" s="32"/>
      <c r="D322" s="33"/>
      <c r="E322" s="35"/>
      <c r="F322" s="11"/>
      <c r="G322" s="11"/>
      <c r="H322" s="11"/>
      <c r="I322" s="17"/>
      <c r="J322" s="17"/>
    </row>
    <row r="323">
      <c r="B323" s="30"/>
      <c r="C323" s="32"/>
      <c r="D323" s="33"/>
      <c r="E323" s="35"/>
      <c r="F323" s="11"/>
      <c r="G323" s="11"/>
      <c r="H323" s="11"/>
      <c r="I323" s="17"/>
      <c r="J323" s="17"/>
    </row>
    <row r="324">
      <c r="B324" s="30"/>
      <c r="C324" s="32"/>
      <c r="D324" s="33"/>
      <c r="E324" s="35"/>
      <c r="F324" s="11"/>
      <c r="G324" s="11"/>
      <c r="H324" s="11"/>
      <c r="I324" s="17"/>
      <c r="J324" s="17"/>
    </row>
    <row r="325">
      <c r="B325" s="30"/>
      <c r="C325" s="32"/>
      <c r="D325" s="33"/>
      <c r="E325" s="35"/>
      <c r="F325" s="11"/>
      <c r="G325" s="11"/>
      <c r="H325" s="11"/>
      <c r="I325" s="17"/>
      <c r="J325" s="17"/>
    </row>
    <row r="326">
      <c r="B326" s="30"/>
      <c r="C326" s="32"/>
      <c r="D326" s="33"/>
      <c r="E326" s="35"/>
      <c r="F326" s="11"/>
      <c r="G326" s="11"/>
      <c r="H326" s="11"/>
      <c r="I326" s="17"/>
      <c r="J326" s="17"/>
    </row>
    <row r="327">
      <c r="B327" s="30"/>
      <c r="C327" s="32"/>
      <c r="D327" s="33"/>
      <c r="E327" s="35"/>
      <c r="F327" s="11"/>
      <c r="G327" s="11"/>
      <c r="H327" s="11"/>
      <c r="I327" s="17"/>
      <c r="J327" s="17"/>
    </row>
    <row r="328">
      <c r="B328" s="30"/>
      <c r="C328" s="32"/>
      <c r="D328" s="33"/>
      <c r="E328" s="35"/>
      <c r="F328" s="11"/>
      <c r="G328" s="11"/>
      <c r="H328" s="11"/>
      <c r="I328" s="17"/>
      <c r="J328" s="17"/>
    </row>
    <row r="329">
      <c r="B329" s="30"/>
      <c r="C329" s="32"/>
      <c r="D329" s="33"/>
      <c r="E329" s="35"/>
      <c r="F329" s="11"/>
      <c r="G329" s="11"/>
      <c r="H329" s="11"/>
      <c r="I329" s="17"/>
      <c r="J329" s="17"/>
    </row>
    <row r="330">
      <c r="B330" s="30"/>
      <c r="C330" s="32"/>
      <c r="D330" s="33"/>
      <c r="E330" s="35"/>
      <c r="F330" s="11"/>
      <c r="G330" s="11"/>
      <c r="H330" s="11"/>
      <c r="I330" s="17"/>
      <c r="J330" s="17"/>
    </row>
    <row r="331">
      <c r="B331" s="30"/>
      <c r="C331" s="32"/>
      <c r="D331" s="33"/>
      <c r="E331" s="35"/>
      <c r="F331" s="11"/>
      <c r="G331" s="11"/>
      <c r="H331" s="11"/>
      <c r="I331" s="17"/>
      <c r="J331" s="17"/>
    </row>
    <row r="332">
      <c r="B332" s="30"/>
      <c r="C332" s="32"/>
      <c r="D332" s="33"/>
      <c r="E332" s="35"/>
      <c r="F332" s="11"/>
      <c r="G332" s="11"/>
      <c r="H332" s="11"/>
      <c r="I332" s="17"/>
      <c r="J332" s="17"/>
    </row>
    <row r="333">
      <c r="B333" s="30"/>
      <c r="C333" s="32"/>
      <c r="D333" s="33"/>
      <c r="E333" s="35"/>
      <c r="F333" s="11"/>
      <c r="G333" s="11"/>
      <c r="H333" s="11"/>
      <c r="I333" s="17"/>
      <c r="J333" s="17"/>
    </row>
    <row r="334">
      <c r="B334" s="30"/>
      <c r="C334" s="32"/>
      <c r="D334" s="33"/>
      <c r="E334" s="35"/>
      <c r="F334" s="11"/>
      <c r="G334" s="11"/>
      <c r="H334" s="11"/>
      <c r="I334" s="17"/>
      <c r="J334" s="17"/>
    </row>
    <row r="335">
      <c r="B335" s="30"/>
      <c r="C335" s="32"/>
      <c r="D335" s="33"/>
      <c r="E335" s="35"/>
      <c r="F335" s="11"/>
      <c r="G335" s="11"/>
      <c r="H335" s="11"/>
      <c r="I335" s="17"/>
      <c r="J335" s="17"/>
    </row>
    <row r="336">
      <c r="B336" s="30"/>
      <c r="C336" s="32"/>
      <c r="D336" s="33"/>
      <c r="E336" s="35"/>
      <c r="F336" s="11"/>
      <c r="G336" s="11"/>
      <c r="H336" s="11"/>
      <c r="I336" s="17"/>
      <c r="J336" s="17"/>
    </row>
    <row r="337">
      <c r="B337" s="30"/>
      <c r="C337" s="32"/>
      <c r="D337" s="33"/>
      <c r="E337" s="35"/>
      <c r="F337" s="11"/>
      <c r="G337" s="11"/>
      <c r="H337" s="11"/>
      <c r="I337" s="17"/>
      <c r="J337" s="17"/>
    </row>
    <row r="338">
      <c r="B338" s="30"/>
      <c r="C338" s="32"/>
      <c r="D338" s="33"/>
      <c r="E338" s="35"/>
      <c r="F338" s="11"/>
      <c r="G338" s="11"/>
      <c r="H338" s="11"/>
      <c r="I338" s="17"/>
      <c r="J338" s="17"/>
    </row>
    <row r="339">
      <c r="B339" s="30"/>
      <c r="C339" s="32"/>
      <c r="D339" s="33"/>
      <c r="E339" s="35"/>
      <c r="F339" s="11"/>
      <c r="G339" s="11"/>
      <c r="H339" s="11"/>
      <c r="I339" s="17"/>
      <c r="J339" s="17"/>
    </row>
    <row r="340">
      <c r="B340" s="30"/>
      <c r="C340" s="32"/>
      <c r="D340" s="33"/>
      <c r="E340" s="35"/>
      <c r="F340" s="11"/>
      <c r="G340" s="11"/>
      <c r="H340" s="11"/>
      <c r="I340" s="17"/>
      <c r="J340" s="17"/>
    </row>
    <row r="341">
      <c r="B341" s="30"/>
      <c r="C341" s="32"/>
      <c r="D341" s="33"/>
      <c r="E341" s="35"/>
      <c r="F341" s="11"/>
      <c r="G341" s="11"/>
      <c r="H341" s="11"/>
      <c r="I341" s="17"/>
      <c r="J341" s="17"/>
    </row>
    <row r="342">
      <c r="B342" s="30"/>
      <c r="C342" s="32"/>
      <c r="D342" s="33"/>
      <c r="E342" s="35"/>
      <c r="F342" s="11"/>
      <c r="G342" s="11"/>
      <c r="H342" s="11"/>
      <c r="I342" s="17"/>
      <c r="J342" s="17"/>
    </row>
    <row r="343">
      <c r="B343" s="30"/>
      <c r="C343" s="32"/>
      <c r="D343" s="33"/>
      <c r="E343" s="35"/>
      <c r="F343" s="11"/>
      <c r="G343" s="11"/>
      <c r="H343" s="11"/>
      <c r="I343" s="17"/>
      <c r="J343" s="17"/>
    </row>
    <row r="344">
      <c r="B344" s="30"/>
      <c r="C344" s="32"/>
      <c r="D344" s="33"/>
      <c r="E344" s="35"/>
      <c r="F344" s="11"/>
      <c r="G344" s="11"/>
      <c r="H344" s="11"/>
      <c r="I344" s="17"/>
      <c r="J344" s="17"/>
    </row>
    <row r="345">
      <c r="B345" s="30"/>
      <c r="C345" s="32"/>
      <c r="D345" s="33"/>
      <c r="E345" s="35"/>
      <c r="F345" s="11"/>
      <c r="G345" s="11"/>
      <c r="H345" s="11"/>
      <c r="I345" s="17"/>
      <c r="J345" s="17"/>
    </row>
    <row r="346">
      <c r="B346" s="30"/>
      <c r="C346" s="32"/>
      <c r="D346" s="33"/>
      <c r="E346" s="35"/>
      <c r="F346" s="11"/>
      <c r="G346" s="11"/>
      <c r="H346" s="11"/>
      <c r="I346" s="17"/>
      <c r="J346" s="17"/>
    </row>
    <row r="347">
      <c r="B347" s="30"/>
      <c r="C347" s="32"/>
      <c r="D347" s="33"/>
      <c r="E347" s="35"/>
      <c r="F347" s="11"/>
      <c r="G347" s="11"/>
      <c r="H347" s="11"/>
      <c r="I347" s="17"/>
      <c r="J347" s="17"/>
    </row>
    <row r="348">
      <c r="B348" s="30"/>
      <c r="C348" s="32"/>
      <c r="D348" s="33"/>
      <c r="E348" s="35"/>
      <c r="F348" s="11"/>
      <c r="G348" s="11"/>
      <c r="H348" s="11"/>
      <c r="I348" s="17"/>
      <c r="J348" s="17"/>
    </row>
    <row r="349">
      <c r="B349" s="30"/>
      <c r="C349" s="32"/>
      <c r="D349" s="33"/>
      <c r="E349" s="35"/>
      <c r="F349" s="11"/>
      <c r="G349" s="11"/>
      <c r="H349" s="11"/>
      <c r="I349" s="17"/>
      <c r="J349" s="17"/>
    </row>
    <row r="350">
      <c r="B350" s="30"/>
      <c r="C350" s="32"/>
      <c r="D350" s="33"/>
      <c r="E350" s="35"/>
      <c r="F350" s="11"/>
      <c r="G350" s="11"/>
      <c r="H350" s="11"/>
      <c r="I350" s="17"/>
      <c r="J350" s="17"/>
    </row>
    <row r="351">
      <c r="B351" s="30"/>
      <c r="C351" s="32"/>
      <c r="D351" s="33"/>
      <c r="E351" s="35"/>
      <c r="F351" s="11"/>
      <c r="G351" s="11"/>
      <c r="H351" s="11"/>
      <c r="I351" s="17"/>
      <c r="J351" s="17"/>
    </row>
    <row r="352">
      <c r="B352" s="30"/>
      <c r="C352" s="32"/>
      <c r="D352" s="33"/>
      <c r="E352" s="35"/>
      <c r="F352" s="11"/>
      <c r="G352" s="11"/>
      <c r="H352" s="11"/>
      <c r="I352" s="17"/>
      <c r="J352" s="17"/>
    </row>
    <row r="353">
      <c r="B353" s="30"/>
      <c r="C353" s="32"/>
      <c r="D353" s="33"/>
      <c r="E353" s="35"/>
      <c r="F353" s="11"/>
      <c r="G353" s="11"/>
      <c r="H353" s="11"/>
      <c r="I353" s="17"/>
      <c r="J353" s="17"/>
    </row>
    <row r="354">
      <c r="B354" s="30"/>
      <c r="C354" s="32"/>
      <c r="D354" s="33"/>
      <c r="E354" s="35"/>
      <c r="F354" s="11"/>
      <c r="G354" s="11"/>
      <c r="H354" s="11"/>
      <c r="I354" s="17"/>
      <c r="J354" s="17"/>
    </row>
    <row r="355">
      <c r="B355" s="30"/>
      <c r="C355" s="32"/>
      <c r="D355" s="33"/>
      <c r="E355" s="35"/>
      <c r="F355" s="11"/>
      <c r="G355" s="11"/>
      <c r="H355" s="11"/>
      <c r="I355" s="17"/>
      <c r="J355" s="17"/>
    </row>
    <row r="356">
      <c r="B356" s="30"/>
      <c r="C356" s="32"/>
      <c r="D356" s="33"/>
      <c r="E356" s="35"/>
      <c r="F356" s="11"/>
      <c r="G356" s="11"/>
      <c r="H356" s="11"/>
      <c r="I356" s="17"/>
      <c r="J356" s="17"/>
    </row>
    <row r="357">
      <c r="B357" s="30"/>
      <c r="C357" s="32"/>
      <c r="D357" s="33"/>
      <c r="E357" s="35"/>
      <c r="F357" s="11"/>
      <c r="G357" s="11"/>
      <c r="H357" s="11"/>
      <c r="I357" s="17"/>
      <c r="J357" s="17"/>
    </row>
    <row r="358">
      <c r="B358" s="30"/>
      <c r="C358" s="32"/>
      <c r="D358" s="33"/>
      <c r="E358" s="35"/>
      <c r="F358" s="11"/>
      <c r="G358" s="11"/>
      <c r="H358" s="11"/>
      <c r="I358" s="17"/>
      <c r="J358" s="17"/>
    </row>
    <row r="359">
      <c r="B359" s="30"/>
      <c r="C359" s="32"/>
      <c r="D359" s="33"/>
      <c r="E359" s="35"/>
      <c r="F359" s="11"/>
      <c r="G359" s="11"/>
      <c r="H359" s="11"/>
      <c r="I359" s="17"/>
      <c r="J359" s="17"/>
    </row>
    <row r="360">
      <c r="B360" s="30"/>
      <c r="C360" s="32"/>
      <c r="D360" s="33"/>
      <c r="E360" s="35"/>
      <c r="F360" s="11"/>
      <c r="G360" s="11"/>
      <c r="H360" s="11"/>
      <c r="I360" s="17"/>
      <c r="J360" s="17"/>
    </row>
    <row r="361">
      <c r="B361" s="30"/>
      <c r="C361" s="32"/>
      <c r="D361" s="33"/>
      <c r="E361" s="35"/>
      <c r="F361" s="11"/>
      <c r="G361" s="11"/>
      <c r="H361" s="11"/>
      <c r="I361" s="17"/>
      <c r="J361" s="17"/>
    </row>
    <row r="362">
      <c r="B362" s="30"/>
      <c r="C362" s="32"/>
      <c r="D362" s="33"/>
      <c r="E362" s="35"/>
      <c r="F362" s="11"/>
      <c r="G362" s="11"/>
      <c r="H362" s="11"/>
      <c r="I362" s="17"/>
      <c r="J362" s="17"/>
    </row>
    <row r="363">
      <c r="B363" s="30"/>
      <c r="C363" s="32"/>
      <c r="D363" s="33"/>
      <c r="E363" s="35"/>
      <c r="F363" s="11"/>
      <c r="G363" s="11"/>
      <c r="H363" s="11"/>
      <c r="I363" s="17"/>
      <c r="J363" s="17"/>
    </row>
    <row r="364">
      <c r="B364" s="30"/>
      <c r="C364" s="32"/>
      <c r="D364" s="33"/>
      <c r="E364" s="35"/>
      <c r="F364" s="11"/>
      <c r="G364" s="11"/>
      <c r="H364" s="11"/>
      <c r="I364" s="17"/>
      <c r="J364" s="17"/>
    </row>
    <row r="365">
      <c r="B365" s="30"/>
      <c r="C365" s="32"/>
      <c r="D365" s="33"/>
      <c r="E365" s="35"/>
      <c r="F365" s="11"/>
      <c r="G365" s="11"/>
      <c r="H365" s="11"/>
      <c r="I365" s="17"/>
      <c r="J365" s="17"/>
    </row>
    <row r="366">
      <c r="B366" s="30"/>
      <c r="C366" s="32"/>
      <c r="D366" s="33"/>
      <c r="E366" s="35"/>
      <c r="F366" s="11"/>
      <c r="G366" s="11"/>
      <c r="H366" s="11"/>
      <c r="I366" s="17"/>
      <c r="J366" s="17"/>
    </row>
    <row r="367">
      <c r="B367" s="30"/>
      <c r="C367" s="32"/>
      <c r="D367" s="33"/>
      <c r="E367" s="35"/>
      <c r="F367" s="11"/>
      <c r="G367" s="11"/>
      <c r="H367" s="11"/>
      <c r="I367" s="17"/>
      <c r="J367" s="17"/>
    </row>
    <row r="368">
      <c r="B368" s="30"/>
      <c r="C368" s="32"/>
      <c r="D368" s="33"/>
      <c r="E368" s="35"/>
      <c r="F368" s="11"/>
      <c r="G368" s="11"/>
      <c r="H368" s="11"/>
      <c r="I368" s="17"/>
      <c r="J368" s="17"/>
    </row>
    <row r="369">
      <c r="B369" s="30"/>
      <c r="C369" s="32"/>
      <c r="D369" s="33"/>
      <c r="E369" s="35"/>
      <c r="F369" s="11"/>
      <c r="G369" s="11"/>
      <c r="H369" s="11"/>
      <c r="I369" s="17"/>
      <c r="J369" s="17"/>
    </row>
    <row r="370">
      <c r="B370" s="30"/>
      <c r="C370" s="32"/>
      <c r="D370" s="33"/>
      <c r="E370" s="35"/>
      <c r="F370" s="11"/>
      <c r="G370" s="11"/>
      <c r="H370" s="11"/>
      <c r="I370" s="17"/>
      <c r="J370" s="17"/>
    </row>
    <row r="371">
      <c r="B371" s="30"/>
      <c r="C371" s="32"/>
      <c r="D371" s="33"/>
      <c r="E371" s="35"/>
      <c r="F371" s="11"/>
      <c r="G371" s="11"/>
      <c r="H371" s="11"/>
      <c r="I371" s="17"/>
      <c r="J371" s="17"/>
    </row>
    <row r="372">
      <c r="B372" s="30"/>
      <c r="C372" s="32"/>
      <c r="D372" s="33"/>
      <c r="E372" s="35"/>
      <c r="F372" s="11"/>
      <c r="G372" s="11"/>
      <c r="H372" s="11"/>
      <c r="I372" s="17"/>
      <c r="J372" s="17"/>
    </row>
    <row r="373">
      <c r="B373" s="30"/>
      <c r="C373" s="32"/>
      <c r="D373" s="33"/>
      <c r="E373" s="35"/>
      <c r="F373" s="11"/>
      <c r="G373" s="11"/>
      <c r="H373" s="11"/>
      <c r="I373" s="17"/>
      <c r="J373" s="17"/>
    </row>
    <row r="374">
      <c r="B374" s="30"/>
      <c r="C374" s="32"/>
      <c r="D374" s="33"/>
      <c r="E374" s="35"/>
      <c r="F374" s="11"/>
      <c r="G374" s="11"/>
      <c r="H374" s="11"/>
      <c r="I374" s="17"/>
      <c r="J374" s="17"/>
    </row>
    <row r="375">
      <c r="B375" s="30"/>
      <c r="C375" s="32"/>
      <c r="D375" s="33"/>
      <c r="E375" s="35"/>
      <c r="F375" s="11"/>
      <c r="G375" s="11"/>
      <c r="H375" s="11"/>
      <c r="I375" s="17"/>
      <c r="J375" s="17"/>
    </row>
    <row r="376">
      <c r="B376" s="30"/>
      <c r="C376" s="32"/>
      <c r="D376" s="33"/>
      <c r="E376" s="35"/>
      <c r="F376" s="11"/>
      <c r="G376" s="11"/>
      <c r="H376" s="11"/>
      <c r="I376" s="17"/>
      <c r="J376" s="17"/>
    </row>
    <row r="377">
      <c r="B377" s="30"/>
      <c r="C377" s="32"/>
      <c r="D377" s="33"/>
      <c r="E377" s="35"/>
      <c r="F377" s="11"/>
      <c r="G377" s="11"/>
      <c r="H377" s="11"/>
      <c r="I377" s="17"/>
      <c r="J377" s="17"/>
    </row>
    <row r="378">
      <c r="B378" s="30"/>
      <c r="C378" s="32"/>
      <c r="D378" s="33"/>
      <c r="E378" s="35"/>
      <c r="F378" s="11"/>
      <c r="G378" s="11"/>
      <c r="H378" s="11"/>
      <c r="I378" s="17"/>
      <c r="J378" s="17"/>
    </row>
    <row r="379">
      <c r="B379" s="30"/>
      <c r="C379" s="32"/>
      <c r="D379" s="33"/>
      <c r="E379" s="35"/>
      <c r="F379" s="11"/>
      <c r="G379" s="11"/>
      <c r="H379" s="11"/>
      <c r="I379" s="17"/>
      <c r="J379" s="17"/>
    </row>
    <row r="380">
      <c r="B380" s="30"/>
      <c r="C380" s="32"/>
      <c r="D380" s="33"/>
      <c r="E380" s="35"/>
      <c r="F380" s="11"/>
      <c r="G380" s="11"/>
      <c r="H380" s="11"/>
      <c r="I380" s="17"/>
      <c r="J380" s="17"/>
    </row>
    <row r="381">
      <c r="B381" s="30"/>
      <c r="C381" s="32"/>
      <c r="D381" s="33"/>
      <c r="E381" s="35"/>
      <c r="F381" s="11"/>
      <c r="G381" s="11"/>
      <c r="H381" s="11"/>
      <c r="I381" s="17"/>
      <c r="J381" s="17"/>
    </row>
    <row r="382">
      <c r="B382" s="30"/>
      <c r="C382" s="32"/>
      <c r="D382" s="33"/>
      <c r="E382" s="35"/>
      <c r="F382" s="11"/>
      <c r="G382" s="11"/>
      <c r="H382" s="11"/>
      <c r="I382" s="17"/>
      <c r="J382" s="17"/>
    </row>
    <row r="383">
      <c r="B383" s="30"/>
      <c r="C383" s="32"/>
      <c r="D383" s="33"/>
      <c r="E383" s="35"/>
      <c r="F383" s="11"/>
      <c r="G383" s="11"/>
      <c r="H383" s="11"/>
      <c r="I383" s="17"/>
      <c r="J383" s="17"/>
    </row>
    <row r="384">
      <c r="B384" s="30"/>
      <c r="C384" s="32"/>
      <c r="D384" s="33"/>
      <c r="E384" s="35"/>
      <c r="F384" s="11"/>
      <c r="G384" s="11"/>
      <c r="H384" s="11"/>
      <c r="I384" s="17"/>
      <c r="J384" s="17"/>
    </row>
    <row r="385">
      <c r="B385" s="30"/>
      <c r="C385" s="32"/>
      <c r="D385" s="33"/>
      <c r="E385" s="35"/>
      <c r="F385" s="11"/>
      <c r="G385" s="11"/>
      <c r="H385" s="11"/>
      <c r="I385" s="17"/>
      <c r="J385" s="17"/>
    </row>
    <row r="386">
      <c r="B386" s="30"/>
      <c r="C386" s="32"/>
      <c r="D386" s="33"/>
      <c r="E386" s="35"/>
      <c r="F386" s="11"/>
      <c r="G386" s="11"/>
      <c r="H386" s="11"/>
      <c r="I386" s="17"/>
      <c r="J386" s="17"/>
    </row>
    <row r="387">
      <c r="B387" s="30"/>
      <c r="C387" s="32"/>
      <c r="D387" s="33"/>
      <c r="E387" s="35"/>
      <c r="F387" s="11"/>
      <c r="G387" s="11"/>
      <c r="H387" s="11"/>
      <c r="I387" s="17"/>
      <c r="J387" s="17"/>
    </row>
    <row r="388">
      <c r="B388" s="30"/>
      <c r="C388" s="32"/>
      <c r="D388" s="33"/>
      <c r="E388" s="35"/>
      <c r="F388" s="11"/>
      <c r="G388" s="11"/>
      <c r="H388" s="11"/>
      <c r="I388" s="17"/>
      <c r="J388" s="17"/>
    </row>
    <row r="389">
      <c r="B389" s="30"/>
      <c r="C389" s="32"/>
      <c r="D389" s="33"/>
      <c r="E389" s="35"/>
      <c r="F389" s="11"/>
      <c r="G389" s="11"/>
      <c r="H389" s="11"/>
      <c r="I389" s="17"/>
      <c r="J389" s="17"/>
    </row>
    <row r="390">
      <c r="B390" s="30"/>
      <c r="C390" s="32"/>
      <c r="D390" s="33"/>
      <c r="E390" s="35"/>
      <c r="F390" s="11"/>
      <c r="G390" s="11"/>
      <c r="H390" s="11"/>
      <c r="I390" s="17"/>
      <c r="J390" s="17"/>
    </row>
    <row r="391">
      <c r="B391" s="30"/>
      <c r="C391" s="32"/>
      <c r="D391" s="33"/>
      <c r="E391" s="35"/>
      <c r="F391" s="11"/>
      <c r="G391" s="11"/>
      <c r="H391" s="11"/>
      <c r="I391" s="17"/>
      <c r="J391" s="17"/>
    </row>
    <row r="392">
      <c r="B392" s="30"/>
      <c r="C392" s="32"/>
      <c r="D392" s="33"/>
      <c r="E392" s="35"/>
      <c r="F392" s="11"/>
      <c r="G392" s="11"/>
      <c r="H392" s="11"/>
      <c r="I392" s="17"/>
      <c r="J392" s="17"/>
    </row>
    <row r="393">
      <c r="B393" s="30"/>
      <c r="C393" s="32"/>
      <c r="D393" s="33"/>
      <c r="E393" s="35"/>
      <c r="F393" s="11"/>
      <c r="G393" s="11"/>
      <c r="H393" s="11"/>
      <c r="I393" s="17"/>
      <c r="J393" s="17"/>
    </row>
    <row r="394">
      <c r="B394" s="30"/>
      <c r="C394" s="32"/>
      <c r="D394" s="33"/>
      <c r="E394" s="35"/>
      <c r="F394" s="11"/>
      <c r="G394" s="11"/>
      <c r="H394" s="11"/>
      <c r="I394" s="17"/>
      <c r="J394" s="17"/>
    </row>
    <row r="395">
      <c r="B395" s="30"/>
      <c r="C395" s="32"/>
      <c r="D395" s="33"/>
      <c r="E395" s="35"/>
      <c r="F395" s="11"/>
      <c r="G395" s="11"/>
      <c r="H395" s="11"/>
      <c r="I395" s="17"/>
      <c r="J395" s="17"/>
    </row>
    <row r="396">
      <c r="B396" s="30"/>
      <c r="C396" s="32"/>
      <c r="D396" s="33"/>
      <c r="E396" s="35"/>
      <c r="F396" s="11"/>
      <c r="G396" s="11"/>
      <c r="H396" s="11"/>
      <c r="I396" s="17"/>
      <c r="J396" s="17"/>
    </row>
    <row r="397">
      <c r="B397" s="30"/>
      <c r="C397" s="32"/>
      <c r="D397" s="33"/>
      <c r="E397" s="35"/>
      <c r="F397" s="11"/>
      <c r="G397" s="11"/>
      <c r="H397" s="11"/>
      <c r="I397" s="17"/>
      <c r="J397" s="17"/>
    </row>
    <row r="398">
      <c r="B398" s="30"/>
      <c r="C398" s="32"/>
      <c r="D398" s="33"/>
      <c r="E398" s="35"/>
      <c r="F398" s="11"/>
      <c r="G398" s="11"/>
      <c r="H398" s="11"/>
      <c r="I398" s="17"/>
      <c r="J398" s="17"/>
    </row>
    <row r="399">
      <c r="B399" s="30"/>
      <c r="C399" s="32"/>
      <c r="D399" s="33"/>
      <c r="E399" s="35"/>
      <c r="F399" s="11"/>
      <c r="G399" s="11"/>
      <c r="H399" s="11"/>
      <c r="I399" s="17"/>
      <c r="J399" s="17"/>
    </row>
    <row r="400">
      <c r="B400" s="30"/>
      <c r="C400" s="32"/>
      <c r="D400" s="33"/>
      <c r="E400" s="35"/>
      <c r="F400" s="11"/>
      <c r="G400" s="11"/>
      <c r="H400" s="11"/>
      <c r="I400" s="17"/>
      <c r="J400" s="17"/>
    </row>
    <row r="401">
      <c r="B401" s="30"/>
      <c r="C401" s="32"/>
      <c r="D401" s="33"/>
      <c r="E401" s="35"/>
      <c r="F401" s="11"/>
      <c r="G401" s="11"/>
      <c r="H401" s="11"/>
      <c r="I401" s="17"/>
      <c r="J401" s="17"/>
    </row>
    <row r="402">
      <c r="B402" s="30"/>
      <c r="C402" s="32"/>
      <c r="D402" s="33"/>
      <c r="E402" s="35"/>
      <c r="F402" s="11"/>
      <c r="G402" s="11"/>
      <c r="H402" s="11"/>
      <c r="I402" s="17"/>
      <c r="J402" s="17"/>
    </row>
    <row r="403">
      <c r="B403" s="30"/>
      <c r="C403" s="32"/>
      <c r="D403" s="33"/>
      <c r="E403" s="35"/>
      <c r="F403" s="11"/>
      <c r="G403" s="11"/>
      <c r="H403" s="11"/>
      <c r="I403" s="17"/>
      <c r="J403" s="17"/>
    </row>
    <row r="404">
      <c r="B404" s="30"/>
      <c r="C404" s="32"/>
      <c r="D404" s="33"/>
      <c r="E404" s="35"/>
      <c r="F404" s="11"/>
      <c r="G404" s="11"/>
      <c r="H404" s="11"/>
      <c r="I404" s="17"/>
      <c r="J404" s="17"/>
    </row>
    <row r="405">
      <c r="B405" s="30"/>
      <c r="C405" s="32"/>
      <c r="D405" s="33"/>
      <c r="E405" s="35"/>
      <c r="F405" s="11"/>
      <c r="G405" s="11"/>
      <c r="H405" s="11"/>
      <c r="I405" s="17"/>
      <c r="J405" s="17"/>
    </row>
    <row r="406">
      <c r="B406" s="30"/>
      <c r="C406" s="32"/>
      <c r="D406" s="33"/>
      <c r="E406" s="35"/>
      <c r="F406" s="11"/>
      <c r="G406" s="11"/>
      <c r="H406" s="11"/>
      <c r="I406" s="17"/>
      <c r="J406" s="17"/>
    </row>
    <row r="407">
      <c r="B407" s="30"/>
      <c r="C407" s="32"/>
      <c r="D407" s="33"/>
      <c r="E407" s="35"/>
      <c r="F407" s="11"/>
      <c r="G407" s="11"/>
      <c r="H407" s="11"/>
      <c r="I407" s="17"/>
      <c r="J407" s="17"/>
    </row>
    <row r="408">
      <c r="B408" s="30"/>
      <c r="C408" s="32"/>
      <c r="D408" s="33"/>
      <c r="E408" s="35"/>
      <c r="F408" s="11"/>
      <c r="G408" s="11"/>
      <c r="H408" s="11"/>
      <c r="I408" s="17"/>
      <c r="J408" s="17"/>
    </row>
    <row r="409">
      <c r="B409" s="30"/>
      <c r="C409" s="32"/>
      <c r="D409" s="33"/>
      <c r="E409" s="35"/>
      <c r="F409" s="11"/>
      <c r="G409" s="11"/>
      <c r="H409" s="11"/>
      <c r="I409" s="17"/>
      <c r="J409" s="17"/>
    </row>
    <row r="410">
      <c r="B410" s="30"/>
      <c r="C410" s="32"/>
      <c r="D410" s="33"/>
      <c r="E410" s="35"/>
      <c r="F410" s="11"/>
      <c r="G410" s="11"/>
      <c r="H410" s="11"/>
      <c r="I410" s="17"/>
      <c r="J410" s="17"/>
    </row>
    <row r="411">
      <c r="B411" s="30"/>
      <c r="C411" s="32"/>
      <c r="D411" s="33"/>
      <c r="E411" s="35"/>
      <c r="F411" s="11"/>
      <c r="G411" s="11"/>
      <c r="H411" s="11"/>
      <c r="I411" s="17"/>
      <c r="J411" s="17"/>
    </row>
    <row r="412">
      <c r="B412" s="30"/>
      <c r="C412" s="32"/>
      <c r="D412" s="33"/>
      <c r="E412" s="35"/>
      <c r="F412" s="11"/>
      <c r="G412" s="11"/>
      <c r="H412" s="11"/>
      <c r="I412" s="17"/>
      <c r="J412" s="17"/>
    </row>
    <row r="413">
      <c r="B413" s="30"/>
      <c r="C413" s="32"/>
      <c r="D413" s="33"/>
      <c r="E413" s="35"/>
      <c r="F413" s="11"/>
      <c r="G413" s="11"/>
      <c r="H413" s="11"/>
      <c r="I413" s="17"/>
      <c r="J413" s="17"/>
    </row>
    <row r="414">
      <c r="B414" s="30"/>
      <c r="C414" s="32"/>
      <c r="D414" s="33"/>
      <c r="E414" s="35"/>
      <c r="F414" s="11"/>
      <c r="G414" s="11"/>
      <c r="H414" s="11"/>
      <c r="I414" s="17"/>
      <c r="J414" s="17"/>
    </row>
    <row r="415">
      <c r="B415" s="30"/>
      <c r="C415" s="32"/>
      <c r="D415" s="33"/>
      <c r="E415" s="35"/>
      <c r="F415" s="11"/>
      <c r="G415" s="11"/>
      <c r="H415" s="11"/>
      <c r="I415" s="17"/>
      <c r="J415" s="17"/>
    </row>
    <row r="416">
      <c r="B416" s="30"/>
      <c r="C416" s="32"/>
      <c r="D416" s="33"/>
      <c r="E416" s="35"/>
      <c r="F416" s="11"/>
      <c r="G416" s="11"/>
      <c r="H416" s="11"/>
      <c r="I416" s="17"/>
      <c r="J416" s="17"/>
    </row>
    <row r="417">
      <c r="B417" s="30"/>
      <c r="C417" s="32"/>
      <c r="D417" s="33"/>
      <c r="E417" s="35"/>
      <c r="F417" s="11"/>
      <c r="G417" s="11"/>
      <c r="H417" s="11"/>
      <c r="I417" s="17"/>
      <c r="J417" s="17"/>
    </row>
    <row r="418">
      <c r="B418" s="30"/>
      <c r="C418" s="32"/>
      <c r="D418" s="33"/>
      <c r="E418" s="35"/>
      <c r="F418" s="11"/>
      <c r="G418" s="11"/>
      <c r="H418" s="11"/>
      <c r="I418" s="17"/>
      <c r="J418" s="17"/>
    </row>
    <row r="419">
      <c r="B419" s="30"/>
      <c r="C419" s="32"/>
      <c r="D419" s="33"/>
      <c r="E419" s="35"/>
      <c r="F419" s="11"/>
      <c r="G419" s="11"/>
      <c r="H419" s="11"/>
      <c r="I419" s="17"/>
      <c r="J419" s="17"/>
    </row>
    <row r="420">
      <c r="B420" s="30"/>
      <c r="C420" s="32"/>
      <c r="D420" s="33"/>
      <c r="E420" s="35"/>
      <c r="F420" s="11"/>
      <c r="G420" s="11"/>
      <c r="H420" s="11"/>
      <c r="I420" s="17"/>
      <c r="J420" s="17"/>
    </row>
    <row r="421">
      <c r="B421" s="30"/>
      <c r="C421" s="32"/>
      <c r="D421" s="33"/>
      <c r="E421" s="35"/>
      <c r="F421" s="11"/>
      <c r="G421" s="11"/>
      <c r="H421" s="11"/>
      <c r="I421" s="17"/>
      <c r="J421" s="17"/>
    </row>
    <row r="422">
      <c r="B422" s="30"/>
      <c r="C422" s="32"/>
      <c r="D422" s="33"/>
      <c r="E422" s="35"/>
      <c r="F422" s="11"/>
      <c r="G422" s="11"/>
      <c r="H422" s="11"/>
      <c r="I422" s="17"/>
      <c r="J422" s="17"/>
    </row>
    <row r="423">
      <c r="B423" s="30"/>
      <c r="C423" s="32"/>
      <c r="D423" s="33"/>
      <c r="E423" s="35"/>
      <c r="F423" s="11"/>
      <c r="G423" s="11"/>
      <c r="H423" s="11"/>
      <c r="I423" s="17"/>
      <c r="J423" s="17"/>
    </row>
    <row r="424">
      <c r="B424" s="30"/>
      <c r="C424" s="32"/>
      <c r="D424" s="33"/>
      <c r="E424" s="35"/>
      <c r="F424" s="11"/>
      <c r="G424" s="11"/>
      <c r="H424" s="11"/>
      <c r="I424" s="17"/>
      <c r="J424" s="17"/>
    </row>
    <row r="425">
      <c r="B425" s="30"/>
      <c r="C425" s="32"/>
      <c r="D425" s="33"/>
      <c r="E425" s="35"/>
      <c r="F425" s="11"/>
      <c r="G425" s="11"/>
      <c r="H425" s="11"/>
      <c r="I425" s="17"/>
      <c r="J425" s="17"/>
    </row>
    <row r="426">
      <c r="B426" s="30"/>
      <c r="C426" s="32"/>
      <c r="D426" s="33"/>
      <c r="E426" s="35"/>
      <c r="F426" s="11"/>
      <c r="G426" s="11"/>
      <c r="H426" s="11"/>
      <c r="I426" s="17"/>
      <c r="J426" s="17"/>
    </row>
    <row r="427">
      <c r="B427" s="30"/>
      <c r="C427" s="32"/>
      <c r="D427" s="33"/>
      <c r="E427" s="35"/>
      <c r="F427" s="11"/>
      <c r="G427" s="11"/>
      <c r="H427" s="11"/>
      <c r="I427" s="17"/>
      <c r="J427" s="17"/>
    </row>
    <row r="428">
      <c r="B428" s="30"/>
      <c r="C428" s="32"/>
      <c r="D428" s="33"/>
      <c r="E428" s="35"/>
      <c r="F428" s="11"/>
      <c r="G428" s="11"/>
      <c r="H428" s="11"/>
      <c r="I428" s="17"/>
      <c r="J428" s="17"/>
    </row>
    <row r="429">
      <c r="B429" s="30"/>
      <c r="C429" s="32"/>
      <c r="D429" s="33"/>
      <c r="E429" s="35"/>
      <c r="F429" s="11"/>
      <c r="G429" s="11"/>
      <c r="H429" s="11"/>
      <c r="I429" s="17"/>
      <c r="J429" s="17"/>
    </row>
    <row r="430">
      <c r="B430" s="30"/>
      <c r="C430" s="32"/>
      <c r="D430" s="33"/>
      <c r="E430" s="35"/>
      <c r="F430" s="11"/>
      <c r="G430" s="11"/>
      <c r="H430" s="11"/>
      <c r="I430" s="17"/>
      <c r="J430" s="17"/>
    </row>
    <row r="431">
      <c r="B431" s="30"/>
      <c r="C431" s="32"/>
      <c r="D431" s="33"/>
      <c r="E431" s="35"/>
      <c r="F431" s="11"/>
      <c r="G431" s="11"/>
      <c r="H431" s="11"/>
      <c r="I431" s="17"/>
      <c r="J431" s="17"/>
    </row>
    <row r="432">
      <c r="B432" s="30"/>
      <c r="C432" s="32"/>
      <c r="D432" s="33"/>
      <c r="E432" s="35"/>
      <c r="F432" s="11"/>
      <c r="G432" s="11"/>
      <c r="H432" s="11"/>
      <c r="I432" s="17"/>
      <c r="J432" s="17"/>
    </row>
    <row r="433">
      <c r="B433" s="30"/>
      <c r="C433" s="32"/>
      <c r="D433" s="33"/>
      <c r="E433" s="35"/>
      <c r="F433" s="11"/>
      <c r="G433" s="11"/>
      <c r="H433" s="11"/>
      <c r="I433" s="17"/>
      <c r="J433" s="17"/>
    </row>
    <row r="434">
      <c r="B434" s="30"/>
      <c r="C434" s="32"/>
      <c r="D434" s="33"/>
      <c r="E434" s="35"/>
      <c r="F434" s="11"/>
      <c r="G434" s="11"/>
      <c r="H434" s="11"/>
      <c r="I434" s="17"/>
      <c r="J434" s="17"/>
    </row>
    <row r="435">
      <c r="B435" s="30"/>
      <c r="C435" s="32"/>
      <c r="D435" s="33"/>
      <c r="E435" s="35"/>
      <c r="F435" s="11"/>
      <c r="G435" s="11"/>
      <c r="H435" s="11"/>
      <c r="I435" s="17"/>
      <c r="J435" s="17"/>
    </row>
    <row r="436">
      <c r="B436" s="30"/>
      <c r="C436" s="32"/>
      <c r="D436" s="33"/>
      <c r="E436" s="35"/>
      <c r="F436" s="11"/>
      <c r="G436" s="11"/>
      <c r="H436" s="11"/>
      <c r="I436" s="17"/>
      <c r="J436" s="17"/>
    </row>
    <row r="437">
      <c r="B437" s="30"/>
      <c r="C437" s="32"/>
      <c r="D437" s="33"/>
      <c r="E437" s="35"/>
      <c r="F437" s="11"/>
      <c r="G437" s="11"/>
      <c r="H437" s="11"/>
      <c r="I437" s="17"/>
      <c r="J437" s="17"/>
    </row>
    <row r="438">
      <c r="B438" s="30"/>
      <c r="C438" s="32"/>
      <c r="D438" s="33"/>
      <c r="E438" s="35"/>
      <c r="F438" s="11"/>
      <c r="G438" s="11"/>
      <c r="H438" s="11"/>
      <c r="I438" s="17"/>
      <c r="J438" s="17"/>
    </row>
    <row r="439">
      <c r="B439" s="30"/>
      <c r="C439" s="32"/>
      <c r="D439" s="33"/>
      <c r="E439" s="35"/>
      <c r="F439" s="11"/>
      <c r="G439" s="11"/>
      <c r="H439" s="11"/>
      <c r="I439" s="17"/>
      <c r="J439" s="17"/>
    </row>
    <row r="440">
      <c r="B440" s="30"/>
      <c r="C440" s="32"/>
      <c r="D440" s="33"/>
      <c r="E440" s="35"/>
      <c r="F440" s="11"/>
      <c r="G440" s="11"/>
      <c r="H440" s="11"/>
      <c r="I440" s="17"/>
      <c r="J440" s="17"/>
    </row>
    <row r="441">
      <c r="B441" s="30"/>
      <c r="C441" s="32"/>
      <c r="D441" s="33"/>
      <c r="E441" s="35"/>
      <c r="F441" s="11"/>
      <c r="G441" s="11"/>
      <c r="H441" s="11"/>
      <c r="I441" s="17"/>
      <c r="J441" s="17"/>
    </row>
    <row r="442">
      <c r="B442" s="30"/>
      <c r="C442" s="32"/>
      <c r="D442" s="33"/>
      <c r="E442" s="35"/>
      <c r="F442" s="11"/>
      <c r="G442" s="11"/>
      <c r="H442" s="11"/>
      <c r="I442" s="17"/>
      <c r="J442" s="17"/>
    </row>
    <row r="443">
      <c r="B443" s="30"/>
      <c r="C443" s="32"/>
      <c r="D443" s="33"/>
      <c r="E443" s="35"/>
      <c r="F443" s="11"/>
      <c r="G443" s="11"/>
      <c r="H443" s="11"/>
      <c r="I443" s="17"/>
      <c r="J443" s="17"/>
    </row>
    <row r="444">
      <c r="B444" s="30"/>
      <c r="C444" s="32"/>
      <c r="D444" s="33"/>
      <c r="E444" s="35"/>
      <c r="F444" s="11"/>
      <c r="G444" s="11"/>
      <c r="H444" s="11"/>
      <c r="I444" s="17"/>
      <c r="J444" s="17"/>
    </row>
    <row r="445">
      <c r="B445" s="30"/>
      <c r="C445" s="32"/>
      <c r="D445" s="33"/>
      <c r="E445" s="35"/>
      <c r="F445" s="11"/>
      <c r="G445" s="11"/>
      <c r="H445" s="11"/>
      <c r="I445" s="17"/>
      <c r="J445" s="17"/>
    </row>
    <row r="446">
      <c r="B446" s="30"/>
      <c r="C446" s="32"/>
      <c r="D446" s="33"/>
      <c r="E446" s="35"/>
      <c r="F446" s="11"/>
      <c r="G446" s="11"/>
      <c r="H446" s="11"/>
      <c r="I446" s="17"/>
      <c r="J446" s="17"/>
    </row>
    <row r="447">
      <c r="B447" s="30"/>
      <c r="C447" s="32"/>
      <c r="D447" s="33"/>
      <c r="E447" s="35"/>
      <c r="F447" s="11"/>
      <c r="G447" s="11"/>
      <c r="H447" s="11"/>
      <c r="I447" s="17"/>
      <c r="J447" s="17"/>
    </row>
    <row r="448">
      <c r="B448" s="30"/>
      <c r="C448" s="32"/>
      <c r="D448" s="33"/>
      <c r="E448" s="35"/>
      <c r="F448" s="11"/>
      <c r="G448" s="11"/>
      <c r="H448" s="11"/>
      <c r="I448" s="17"/>
      <c r="J448" s="17"/>
    </row>
    <row r="449">
      <c r="B449" s="30"/>
      <c r="C449" s="32"/>
      <c r="D449" s="33"/>
      <c r="E449" s="35"/>
      <c r="F449" s="11"/>
      <c r="G449" s="11"/>
      <c r="H449" s="11"/>
      <c r="I449" s="17"/>
      <c r="J449" s="17"/>
    </row>
    <row r="450">
      <c r="B450" s="30"/>
      <c r="C450" s="32"/>
      <c r="D450" s="33"/>
      <c r="E450" s="35"/>
      <c r="F450" s="11"/>
      <c r="G450" s="11"/>
      <c r="H450" s="11"/>
      <c r="I450" s="17"/>
      <c r="J450" s="17"/>
    </row>
    <row r="451">
      <c r="B451" s="30"/>
      <c r="C451" s="32"/>
      <c r="D451" s="33"/>
      <c r="E451" s="35"/>
      <c r="F451" s="11"/>
      <c r="G451" s="11"/>
      <c r="H451" s="11"/>
      <c r="I451" s="17"/>
      <c r="J451" s="17"/>
    </row>
    <row r="452">
      <c r="B452" s="30"/>
      <c r="C452" s="32"/>
      <c r="D452" s="33"/>
      <c r="E452" s="35"/>
      <c r="F452" s="11"/>
      <c r="G452" s="11"/>
      <c r="H452" s="11"/>
      <c r="I452" s="17"/>
      <c r="J452" s="17"/>
    </row>
    <row r="453">
      <c r="B453" s="30"/>
      <c r="C453" s="32"/>
      <c r="D453" s="33"/>
      <c r="E453" s="35"/>
      <c r="F453" s="11"/>
      <c r="G453" s="11"/>
      <c r="H453" s="11"/>
      <c r="I453" s="17"/>
      <c r="J453" s="17"/>
    </row>
    <row r="454">
      <c r="B454" s="30"/>
      <c r="C454" s="32"/>
      <c r="D454" s="33"/>
      <c r="E454" s="35"/>
      <c r="F454" s="11"/>
      <c r="G454" s="11"/>
      <c r="H454" s="11"/>
      <c r="I454" s="17"/>
      <c r="J454" s="17"/>
    </row>
    <row r="455">
      <c r="B455" s="30"/>
      <c r="C455" s="32"/>
      <c r="D455" s="33"/>
      <c r="E455" s="35"/>
      <c r="F455" s="11"/>
      <c r="G455" s="11"/>
      <c r="H455" s="11"/>
      <c r="I455" s="17"/>
      <c r="J455" s="17"/>
    </row>
    <row r="456">
      <c r="B456" s="30"/>
      <c r="C456" s="32"/>
      <c r="D456" s="33"/>
      <c r="E456" s="35"/>
      <c r="F456" s="11"/>
      <c r="G456" s="11"/>
      <c r="H456" s="11"/>
      <c r="I456" s="17"/>
      <c r="J456" s="17"/>
    </row>
    <row r="457">
      <c r="B457" s="30"/>
      <c r="C457" s="32"/>
      <c r="D457" s="33"/>
      <c r="E457" s="35"/>
      <c r="F457" s="11"/>
      <c r="G457" s="11"/>
      <c r="H457" s="11"/>
      <c r="I457" s="17"/>
      <c r="J457" s="17"/>
    </row>
    <row r="458">
      <c r="B458" s="30"/>
      <c r="C458" s="32"/>
      <c r="D458" s="33"/>
      <c r="E458" s="35"/>
      <c r="F458" s="11"/>
      <c r="G458" s="11"/>
      <c r="H458" s="11"/>
      <c r="I458" s="17"/>
      <c r="J458" s="17"/>
    </row>
    <row r="459">
      <c r="B459" s="30"/>
      <c r="C459" s="32"/>
      <c r="D459" s="33"/>
      <c r="E459" s="35"/>
      <c r="F459" s="11"/>
      <c r="G459" s="11"/>
      <c r="H459" s="11"/>
      <c r="I459" s="17"/>
      <c r="J459" s="17"/>
    </row>
    <row r="460">
      <c r="B460" s="30"/>
      <c r="C460" s="32"/>
      <c r="D460" s="33"/>
      <c r="E460" s="35"/>
      <c r="F460" s="11"/>
      <c r="G460" s="11"/>
      <c r="H460" s="11"/>
      <c r="I460" s="17"/>
      <c r="J460" s="17"/>
    </row>
    <row r="461">
      <c r="B461" s="30"/>
      <c r="C461" s="32"/>
      <c r="D461" s="33"/>
      <c r="E461" s="35"/>
      <c r="F461" s="11"/>
      <c r="G461" s="11"/>
      <c r="H461" s="11"/>
      <c r="I461" s="17"/>
      <c r="J461" s="17"/>
    </row>
    <row r="462">
      <c r="B462" s="30"/>
      <c r="C462" s="32"/>
      <c r="D462" s="33"/>
      <c r="E462" s="35"/>
      <c r="F462" s="11"/>
      <c r="G462" s="11"/>
      <c r="H462" s="11"/>
      <c r="I462" s="17"/>
      <c r="J462" s="17"/>
    </row>
    <row r="463">
      <c r="B463" s="30"/>
      <c r="C463" s="32"/>
      <c r="D463" s="33"/>
      <c r="E463" s="35"/>
      <c r="F463" s="11"/>
      <c r="G463" s="11"/>
      <c r="H463" s="11"/>
      <c r="I463" s="17"/>
      <c r="J463" s="17"/>
    </row>
    <row r="464">
      <c r="B464" s="30"/>
      <c r="C464" s="32"/>
      <c r="D464" s="33"/>
      <c r="E464" s="35"/>
      <c r="F464" s="11"/>
      <c r="G464" s="11"/>
      <c r="H464" s="11"/>
      <c r="I464" s="17"/>
      <c r="J464" s="17"/>
    </row>
    <row r="465">
      <c r="B465" s="30"/>
      <c r="C465" s="32"/>
      <c r="D465" s="33"/>
      <c r="E465" s="35"/>
      <c r="F465" s="11"/>
      <c r="G465" s="11"/>
      <c r="H465" s="11"/>
      <c r="I465" s="17"/>
      <c r="J465" s="17"/>
    </row>
    <row r="466">
      <c r="B466" s="30"/>
      <c r="C466" s="32"/>
      <c r="D466" s="33"/>
      <c r="E466" s="35"/>
      <c r="F466" s="11"/>
      <c r="G466" s="11"/>
      <c r="H466" s="11"/>
      <c r="I466" s="17"/>
      <c r="J466" s="17"/>
    </row>
    <row r="467">
      <c r="B467" s="30"/>
      <c r="C467" s="32"/>
      <c r="D467" s="33"/>
      <c r="E467" s="35"/>
      <c r="F467" s="11"/>
      <c r="G467" s="11"/>
      <c r="H467" s="11"/>
      <c r="I467" s="17"/>
      <c r="J467" s="17"/>
    </row>
    <row r="468">
      <c r="B468" s="30"/>
      <c r="C468" s="32"/>
      <c r="D468" s="33"/>
      <c r="E468" s="35"/>
      <c r="F468" s="11"/>
      <c r="G468" s="11"/>
      <c r="H468" s="11"/>
      <c r="I468" s="17"/>
      <c r="J468" s="17"/>
    </row>
    <row r="469">
      <c r="B469" s="30"/>
      <c r="C469" s="32"/>
      <c r="D469" s="33"/>
      <c r="E469" s="35"/>
      <c r="F469" s="11"/>
      <c r="G469" s="11"/>
      <c r="H469" s="11"/>
      <c r="I469" s="17"/>
      <c r="J469" s="17"/>
    </row>
    <row r="470">
      <c r="B470" s="30"/>
      <c r="C470" s="32"/>
      <c r="D470" s="33"/>
      <c r="E470" s="35"/>
      <c r="F470" s="11"/>
      <c r="G470" s="11"/>
      <c r="H470" s="11"/>
      <c r="I470" s="17"/>
      <c r="J470" s="17"/>
    </row>
    <row r="471">
      <c r="B471" s="30"/>
      <c r="C471" s="32"/>
      <c r="D471" s="33"/>
      <c r="E471" s="35"/>
      <c r="F471" s="11"/>
      <c r="G471" s="11"/>
      <c r="H471" s="11"/>
      <c r="I471" s="17"/>
      <c r="J471" s="17"/>
    </row>
    <row r="472">
      <c r="B472" s="30"/>
      <c r="C472" s="32"/>
      <c r="D472" s="33"/>
      <c r="E472" s="35"/>
      <c r="F472" s="11"/>
      <c r="G472" s="11"/>
      <c r="H472" s="11"/>
      <c r="I472" s="17"/>
      <c r="J472" s="17"/>
    </row>
    <row r="473">
      <c r="B473" s="30"/>
      <c r="C473" s="32"/>
      <c r="D473" s="33"/>
      <c r="E473" s="35"/>
      <c r="F473" s="11"/>
      <c r="G473" s="11"/>
      <c r="H473" s="11"/>
      <c r="I473" s="17"/>
      <c r="J473" s="17"/>
    </row>
    <row r="474">
      <c r="B474" s="30"/>
      <c r="C474" s="32"/>
      <c r="D474" s="33"/>
      <c r="E474" s="35"/>
      <c r="F474" s="11"/>
      <c r="G474" s="11"/>
      <c r="H474" s="11"/>
      <c r="I474" s="17"/>
      <c r="J474" s="17"/>
    </row>
    <row r="475">
      <c r="B475" s="30"/>
      <c r="C475" s="32"/>
      <c r="D475" s="33"/>
      <c r="E475" s="35"/>
      <c r="F475" s="11"/>
      <c r="G475" s="11"/>
      <c r="H475" s="11"/>
      <c r="I475" s="17"/>
      <c r="J475" s="17"/>
    </row>
    <row r="476">
      <c r="B476" s="30"/>
      <c r="C476" s="32"/>
      <c r="D476" s="33"/>
      <c r="E476" s="35"/>
      <c r="F476" s="11"/>
      <c r="G476" s="11"/>
      <c r="H476" s="11"/>
      <c r="I476" s="17"/>
      <c r="J476" s="17"/>
    </row>
    <row r="477">
      <c r="B477" s="30"/>
      <c r="C477" s="32"/>
      <c r="D477" s="33"/>
      <c r="E477" s="35"/>
      <c r="F477" s="11"/>
      <c r="G477" s="11"/>
      <c r="H477" s="11"/>
      <c r="I477" s="17"/>
      <c r="J477" s="17"/>
    </row>
    <row r="478">
      <c r="B478" s="30"/>
      <c r="C478" s="32"/>
      <c r="D478" s="33"/>
      <c r="E478" s="35"/>
      <c r="F478" s="11"/>
      <c r="G478" s="11"/>
      <c r="H478" s="11"/>
      <c r="I478" s="17"/>
      <c r="J478" s="17"/>
    </row>
    <row r="479">
      <c r="B479" s="30"/>
      <c r="C479" s="32"/>
      <c r="D479" s="33"/>
      <c r="E479" s="35"/>
      <c r="F479" s="11"/>
      <c r="G479" s="11"/>
      <c r="H479" s="11"/>
      <c r="I479" s="17"/>
      <c r="J479" s="17"/>
    </row>
    <row r="480">
      <c r="B480" s="30"/>
      <c r="C480" s="32"/>
      <c r="D480" s="33"/>
      <c r="E480" s="35"/>
      <c r="F480" s="11"/>
      <c r="G480" s="11"/>
      <c r="H480" s="11"/>
      <c r="I480" s="17"/>
      <c r="J480" s="17"/>
    </row>
    <row r="481">
      <c r="B481" s="30"/>
      <c r="C481" s="32"/>
      <c r="D481" s="33"/>
      <c r="E481" s="35"/>
      <c r="F481" s="11"/>
      <c r="G481" s="11"/>
      <c r="H481" s="11"/>
      <c r="I481" s="17"/>
      <c r="J481" s="17"/>
    </row>
    <row r="482">
      <c r="B482" s="30"/>
      <c r="C482" s="32"/>
      <c r="D482" s="33"/>
      <c r="E482" s="35"/>
      <c r="F482" s="11"/>
      <c r="G482" s="11"/>
      <c r="H482" s="11"/>
      <c r="I482" s="17"/>
      <c r="J482" s="17"/>
    </row>
    <row r="483">
      <c r="B483" s="30"/>
      <c r="C483" s="32"/>
      <c r="D483" s="33"/>
      <c r="E483" s="35"/>
      <c r="F483" s="11"/>
      <c r="G483" s="11"/>
      <c r="H483" s="11"/>
      <c r="I483" s="17"/>
      <c r="J483" s="17"/>
    </row>
    <row r="484">
      <c r="B484" s="30"/>
      <c r="C484" s="32"/>
      <c r="D484" s="33"/>
      <c r="E484" s="35"/>
      <c r="F484" s="11"/>
      <c r="G484" s="11"/>
      <c r="H484" s="11"/>
      <c r="I484" s="17"/>
      <c r="J484" s="17"/>
    </row>
    <row r="485">
      <c r="B485" s="30"/>
      <c r="C485" s="32"/>
      <c r="D485" s="33"/>
      <c r="E485" s="35"/>
      <c r="F485" s="11"/>
      <c r="G485" s="11"/>
      <c r="H485" s="11"/>
      <c r="I485" s="17"/>
      <c r="J485" s="17"/>
    </row>
    <row r="486">
      <c r="B486" s="30"/>
      <c r="C486" s="32"/>
      <c r="D486" s="33"/>
      <c r="E486" s="35"/>
      <c r="F486" s="11"/>
      <c r="G486" s="11"/>
      <c r="H486" s="11"/>
      <c r="I486" s="17"/>
      <c r="J486" s="17"/>
    </row>
    <row r="487">
      <c r="B487" s="30"/>
      <c r="C487" s="32"/>
      <c r="D487" s="33"/>
      <c r="E487" s="35"/>
      <c r="F487" s="11"/>
      <c r="G487" s="11"/>
      <c r="H487" s="11"/>
      <c r="I487" s="17"/>
      <c r="J487" s="17"/>
    </row>
    <row r="488">
      <c r="B488" s="30"/>
      <c r="C488" s="32"/>
      <c r="D488" s="33"/>
      <c r="E488" s="35"/>
      <c r="F488" s="11"/>
      <c r="G488" s="11"/>
      <c r="H488" s="11"/>
      <c r="I488" s="17"/>
      <c r="J488" s="17"/>
    </row>
    <row r="489">
      <c r="B489" s="30"/>
      <c r="C489" s="32"/>
      <c r="D489" s="33"/>
      <c r="E489" s="35"/>
      <c r="F489" s="11"/>
      <c r="G489" s="11"/>
      <c r="H489" s="11"/>
      <c r="I489" s="17"/>
      <c r="J489" s="17"/>
    </row>
    <row r="490">
      <c r="B490" s="30"/>
      <c r="C490" s="32"/>
      <c r="D490" s="33"/>
      <c r="E490" s="35"/>
      <c r="F490" s="11"/>
      <c r="G490" s="11"/>
      <c r="H490" s="11"/>
      <c r="I490" s="17"/>
      <c r="J490" s="17"/>
    </row>
    <row r="491">
      <c r="B491" s="30"/>
      <c r="C491" s="32"/>
      <c r="D491" s="33"/>
      <c r="E491" s="35"/>
      <c r="F491" s="11"/>
      <c r="G491" s="11"/>
      <c r="H491" s="11"/>
      <c r="I491" s="17"/>
      <c r="J491" s="17"/>
    </row>
    <row r="492">
      <c r="B492" s="30"/>
      <c r="C492" s="32"/>
      <c r="D492" s="33"/>
      <c r="E492" s="35"/>
      <c r="F492" s="11"/>
      <c r="G492" s="11"/>
      <c r="H492" s="11"/>
      <c r="I492" s="17"/>
      <c r="J492" s="17"/>
    </row>
    <row r="493">
      <c r="B493" s="30"/>
      <c r="C493" s="32"/>
      <c r="D493" s="33"/>
      <c r="E493" s="35"/>
      <c r="F493" s="11"/>
      <c r="G493" s="11"/>
      <c r="H493" s="11"/>
      <c r="I493" s="17"/>
      <c r="J493" s="17"/>
    </row>
    <row r="494">
      <c r="B494" s="30"/>
      <c r="C494" s="32"/>
      <c r="D494" s="33"/>
      <c r="E494" s="35"/>
      <c r="F494" s="11"/>
      <c r="G494" s="11"/>
      <c r="H494" s="11"/>
      <c r="I494" s="17"/>
      <c r="J494" s="17"/>
    </row>
    <row r="495">
      <c r="B495" s="30"/>
      <c r="C495" s="32"/>
      <c r="D495" s="33"/>
      <c r="E495" s="35"/>
      <c r="F495" s="11"/>
      <c r="G495" s="11"/>
      <c r="H495" s="11"/>
      <c r="I495" s="17"/>
      <c r="J495" s="17"/>
    </row>
    <row r="496">
      <c r="B496" s="30"/>
      <c r="C496" s="32"/>
      <c r="D496" s="33"/>
      <c r="E496" s="35"/>
      <c r="F496" s="11"/>
      <c r="G496" s="11"/>
      <c r="H496" s="11"/>
      <c r="I496" s="17"/>
      <c r="J496" s="17"/>
    </row>
    <row r="497">
      <c r="B497" s="30"/>
      <c r="C497" s="32"/>
      <c r="D497" s="33"/>
      <c r="E497" s="35"/>
      <c r="F497" s="11"/>
      <c r="G497" s="11"/>
      <c r="H497" s="11"/>
      <c r="I497" s="17"/>
      <c r="J497" s="17"/>
    </row>
    <row r="498">
      <c r="B498" s="30"/>
      <c r="C498" s="32"/>
      <c r="D498" s="33"/>
      <c r="E498" s="35"/>
      <c r="F498" s="11"/>
      <c r="G498" s="11"/>
      <c r="H498" s="11"/>
      <c r="I498" s="17"/>
      <c r="J498" s="17"/>
    </row>
    <row r="499">
      <c r="B499" s="30"/>
      <c r="C499" s="32"/>
      <c r="D499" s="33"/>
      <c r="E499" s="35"/>
      <c r="F499" s="11"/>
      <c r="G499" s="11"/>
      <c r="H499" s="11"/>
      <c r="I499" s="17"/>
      <c r="J499" s="17"/>
    </row>
    <row r="500">
      <c r="B500" s="30"/>
      <c r="C500" s="32"/>
      <c r="D500" s="33"/>
      <c r="E500" s="35"/>
      <c r="F500" s="11"/>
      <c r="G500" s="11"/>
      <c r="H500" s="11"/>
      <c r="I500" s="17"/>
      <c r="J500" s="17"/>
    </row>
    <row r="501">
      <c r="B501" s="30"/>
      <c r="C501" s="32"/>
      <c r="D501" s="33"/>
      <c r="E501" s="35"/>
      <c r="F501" s="11"/>
      <c r="G501" s="11"/>
      <c r="H501" s="11"/>
      <c r="I501" s="17"/>
      <c r="J501" s="17"/>
    </row>
    <row r="502">
      <c r="B502" s="30"/>
      <c r="C502" s="32"/>
      <c r="D502" s="33"/>
      <c r="E502" s="35"/>
      <c r="F502" s="11"/>
      <c r="G502" s="11"/>
      <c r="H502" s="11"/>
      <c r="I502" s="17"/>
      <c r="J502" s="17"/>
    </row>
    <row r="503">
      <c r="B503" s="30"/>
      <c r="C503" s="32"/>
      <c r="D503" s="33"/>
      <c r="E503" s="35"/>
      <c r="F503" s="11"/>
      <c r="G503" s="11"/>
      <c r="H503" s="11"/>
      <c r="I503" s="17"/>
      <c r="J503" s="17"/>
    </row>
    <row r="504">
      <c r="B504" s="30"/>
      <c r="C504" s="32"/>
      <c r="D504" s="33"/>
      <c r="E504" s="35"/>
      <c r="F504" s="11"/>
      <c r="G504" s="11"/>
      <c r="H504" s="11"/>
      <c r="I504" s="17"/>
      <c r="J504" s="17"/>
    </row>
    <row r="505">
      <c r="B505" s="30"/>
      <c r="C505" s="32"/>
      <c r="D505" s="33"/>
      <c r="E505" s="35"/>
      <c r="F505" s="11"/>
      <c r="G505" s="11"/>
      <c r="H505" s="11"/>
      <c r="I505" s="17"/>
      <c r="J505" s="17"/>
    </row>
    <row r="506">
      <c r="B506" s="30"/>
      <c r="C506" s="32"/>
      <c r="D506" s="33"/>
      <c r="E506" s="35"/>
      <c r="F506" s="11"/>
      <c r="G506" s="11"/>
      <c r="H506" s="11"/>
      <c r="I506" s="17"/>
      <c r="J506" s="17"/>
    </row>
    <row r="507">
      <c r="B507" s="30"/>
      <c r="C507" s="32"/>
      <c r="D507" s="33"/>
      <c r="E507" s="35"/>
      <c r="F507" s="11"/>
      <c r="G507" s="11"/>
      <c r="H507" s="11"/>
      <c r="I507" s="17"/>
      <c r="J507" s="17"/>
    </row>
    <row r="508">
      <c r="B508" s="30"/>
      <c r="C508" s="32"/>
      <c r="D508" s="33"/>
      <c r="E508" s="35"/>
      <c r="F508" s="11"/>
      <c r="G508" s="11"/>
      <c r="H508" s="11"/>
      <c r="I508" s="17"/>
      <c r="J508" s="17"/>
    </row>
    <row r="509">
      <c r="B509" s="30"/>
      <c r="C509" s="32"/>
      <c r="D509" s="33"/>
      <c r="E509" s="35"/>
      <c r="F509" s="11"/>
      <c r="G509" s="11"/>
      <c r="H509" s="11"/>
      <c r="I509" s="17"/>
      <c r="J509" s="17"/>
    </row>
    <row r="510">
      <c r="B510" s="30"/>
      <c r="C510" s="32"/>
      <c r="D510" s="33"/>
      <c r="E510" s="35"/>
      <c r="F510" s="11"/>
      <c r="G510" s="11"/>
      <c r="H510" s="11"/>
      <c r="I510" s="17"/>
      <c r="J510" s="17"/>
    </row>
    <row r="511">
      <c r="B511" s="30"/>
      <c r="C511" s="32"/>
      <c r="D511" s="33"/>
      <c r="E511" s="35"/>
      <c r="F511" s="11"/>
      <c r="G511" s="11"/>
      <c r="H511" s="11"/>
      <c r="I511" s="17"/>
      <c r="J511" s="17"/>
    </row>
    <row r="512">
      <c r="B512" s="30"/>
      <c r="C512" s="32"/>
      <c r="D512" s="33"/>
      <c r="E512" s="35"/>
      <c r="F512" s="11"/>
      <c r="G512" s="11"/>
      <c r="H512" s="11"/>
      <c r="I512" s="17"/>
      <c r="J512" s="17"/>
    </row>
    <row r="513">
      <c r="B513" s="30"/>
      <c r="C513" s="32"/>
      <c r="D513" s="33"/>
      <c r="E513" s="35"/>
      <c r="F513" s="11"/>
      <c r="G513" s="11"/>
      <c r="H513" s="11"/>
      <c r="I513" s="17"/>
      <c r="J513" s="17"/>
    </row>
    <row r="514">
      <c r="B514" s="30"/>
      <c r="C514" s="32"/>
      <c r="D514" s="33"/>
      <c r="E514" s="35"/>
      <c r="F514" s="11"/>
      <c r="G514" s="11"/>
      <c r="H514" s="11"/>
      <c r="I514" s="17"/>
      <c r="J514" s="17"/>
    </row>
    <row r="515">
      <c r="B515" s="30"/>
      <c r="C515" s="32"/>
      <c r="D515" s="33"/>
      <c r="E515" s="35"/>
      <c r="F515" s="11"/>
      <c r="G515" s="11"/>
      <c r="H515" s="11"/>
      <c r="I515" s="17"/>
      <c r="J515" s="17"/>
    </row>
    <row r="516">
      <c r="B516" s="30"/>
      <c r="C516" s="32"/>
      <c r="D516" s="33"/>
      <c r="E516" s="35"/>
      <c r="F516" s="11"/>
      <c r="G516" s="11"/>
      <c r="H516" s="11"/>
      <c r="I516" s="17"/>
      <c r="J516" s="17"/>
    </row>
    <row r="517">
      <c r="B517" s="30"/>
      <c r="C517" s="32"/>
      <c r="D517" s="33"/>
      <c r="E517" s="35"/>
      <c r="F517" s="11"/>
      <c r="G517" s="11"/>
      <c r="H517" s="11"/>
      <c r="I517" s="17"/>
      <c r="J517" s="17"/>
    </row>
    <row r="518">
      <c r="B518" s="30"/>
      <c r="C518" s="32"/>
      <c r="D518" s="33"/>
      <c r="E518" s="35"/>
      <c r="F518" s="11"/>
      <c r="G518" s="11"/>
      <c r="H518" s="11"/>
      <c r="I518" s="17"/>
      <c r="J518" s="17"/>
    </row>
    <row r="519">
      <c r="B519" s="30"/>
      <c r="C519" s="32"/>
      <c r="D519" s="33"/>
      <c r="E519" s="35"/>
      <c r="F519" s="11"/>
      <c r="G519" s="11"/>
      <c r="H519" s="11"/>
      <c r="I519" s="17"/>
      <c r="J519" s="17"/>
    </row>
    <row r="520">
      <c r="B520" s="30"/>
      <c r="C520" s="32"/>
      <c r="D520" s="33"/>
      <c r="E520" s="35"/>
      <c r="F520" s="11"/>
      <c r="G520" s="11"/>
      <c r="H520" s="11"/>
      <c r="I520" s="17"/>
      <c r="J520" s="17"/>
    </row>
    <row r="521">
      <c r="B521" s="30"/>
      <c r="C521" s="32"/>
      <c r="D521" s="33"/>
      <c r="E521" s="35"/>
      <c r="F521" s="11"/>
      <c r="G521" s="11"/>
      <c r="H521" s="11"/>
      <c r="I521" s="17"/>
      <c r="J521" s="17"/>
    </row>
    <row r="522">
      <c r="B522" s="30"/>
      <c r="C522" s="32"/>
      <c r="D522" s="33"/>
      <c r="E522" s="35"/>
      <c r="F522" s="11"/>
      <c r="G522" s="11"/>
      <c r="H522" s="11"/>
      <c r="I522" s="17"/>
      <c r="J522" s="17"/>
    </row>
    <row r="523">
      <c r="B523" s="30"/>
      <c r="C523" s="32"/>
      <c r="D523" s="33"/>
      <c r="E523" s="35"/>
      <c r="F523" s="11"/>
      <c r="G523" s="11"/>
      <c r="H523" s="11"/>
      <c r="I523" s="17"/>
      <c r="J523" s="17"/>
    </row>
    <row r="524">
      <c r="B524" s="30"/>
      <c r="C524" s="32"/>
      <c r="D524" s="33"/>
      <c r="E524" s="35"/>
      <c r="F524" s="11"/>
      <c r="G524" s="11"/>
      <c r="H524" s="11"/>
      <c r="I524" s="17"/>
      <c r="J524" s="17"/>
    </row>
    <row r="525">
      <c r="B525" s="30"/>
      <c r="C525" s="32"/>
      <c r="D525" s="33"/>
      <c r="E525" s="35"/>
      <c r="F525" s="11"/>
      <c r="G525" s="11"/>
      <c r="H525" s="11"/>
      <c r="I525" s="17"/>
      <c r="J525" s="17"/>
    </row>
    <row r="526">
      <c r="B526" s="30"/>
      <c r="C526" s="32"/>
      <c r="D526" s="33"/>
      <c r="E526" s="35"/>
      <c r="F526" s="11"/>
      <c r="G526" s="11"/>
      <c r="H526" s="11"/>
      <c r="I526" s="17"/>
      <c r="J526" s="17"/>
    </row>
    <row r="527">
      <c r="B527" s="30"/>
      <c r="C527" s="32"/>
      <c r="D527" s="33"/>
      <c r="E527" s="35"/>
      <c r="F527" s="11"/>
      <c r="G527" s="11"/>
      <c r="H527" s="11"/>
      <c r="I527" s="17"/>
      <c r="J527" s="17"/>
    </row>
    <row r="528">
      <c r="B528" s="30"/>
      <c r="C528" s="32"/>
      <c r="D528" s="33"/>
      <c r="E528" s="35"/>
      <c r="F528" s="11"/>
      <c r="G528" s="11"/>
      <c r="H528" s="11"/>
      <c r="I528" s="17"/>
      <c r="J528" s="17"/>
    </row>
    <row r="529">
      <c r="B529" s="30"/>
      <c r="C529" s="32"/>
      <c r="D529" s="33"/>
      <c r="E529" s="35"/>
      <c r="F529" s="11"/>
      <c r="G529" s="11"/>
      <c r="H529" s="11"/>
      <c r="I529" s="17"/>
      <c r="J529" s="17"/>
    </row>
    <row r="530">
      <c r="B530" s="30"/>
      <c r="C530" s="32"/>
      <c r="D530" s="33"/>
      <c r="E530" s="35"/>
      <c r="F530" s="11"/>
      <c r="G530" s="11"/>
      <c r="H530" s="11"/>
      <c r="I530" s="17"/>
      <c r="J530" s="17"/>
    </row>
    <row r="531">
      <c r="B531" s="30"/>
      <c r="C531" s="32"/>
      <c r="D531" s="33"/>
      <c r="E531" s="35"/>
      <c r="F531" s="11"/>
      <c r="G531" s="11"/>
      <c r="H531" s="11"/>
      <c r="I531" s="17"/>
      <c r="J531" s="17"/>
    </row>
    <row r="532">
      <c r="B532" s="30"/>
      <c r="C532" s="32"/>
      <c r="D532" s="33"/>
      <c r="E532" s="35"/>
      <c r="F532" s="11"/>
      <c r="G532" s="11"/>
      <c r="H532" s="11"/>
      <c r="I532" s="17"/>
      <c r="J532" s="17"/>
    </row>
    <row r="533">
      <c r="B533" s="30"/>
      <c r="C533" s="32"/>
      <c r="D533" s="33"/>
      <c r="E533" s="35"/>
      <c r="F533" s="11"/>
      <c r="G533" s="11"/>
      <c r="H533" s="11"/>
      <c r="I533" s="17"/>
      <c r="J533" s="17"/>
    </row>
    <row r="534">
      <c r="B534" s="30"/>
      <c r="C534" s="32"/>
      <c r="D534" s="33"/>
      <c r="E534" s="35"/>
      <c r="F534" s="11"/>
      <c r="G534" s="11"/>
      <c r="H534" s="11"/>
      <c r="I534" s="17"/>
      <c r="J534" s="17"/>
    </row>
    <row r="535">
      <c r="B535" s="30"/>
      <c r="C535" s="32"/>
      <c r="D535" s="33"/>
      <c r="E535" s="35"/>
      <c r="F535" s="11"/>
      <c r="G535" s="11"/>
      <c r="H535" s="11"/>
      <c r="I535" s="17"/>
      <c r="J535" s="17"/>
    </row>
    <row r="536">
      <c r="B536" s="30"/>
      <c r="C536" s="32"/>
      <c r="D536" s="33"/>
      <c r="E536" s="35"/>
      <c r="F536" s="11"/>
      <c r="G536" s="11"/>
      <c r="H536" s="11"/>
      <c r="I536" s="17"/>
      <c r="J536" s="17"/>
    </row>
    <row r="537">
      <c r="B537" s="30"/>
      <c r="C537" s="32"/>
      <c r="D537" s="33"/>
      <c r="E537" s="35"/>
      <c r="F537" s="11"/>
      <c r="G537" s="11"/>
      <c r="H537" s="11"/>
      <c r="I537" s="17"/>
      <c r="J537" s="17"/>
    </row>
    <row r="538">
      <c r="B538" s="30"/>
      <c r="C538" s="32"/>
      <c r="D538" s="33"/>
      <c r="E538" s="35"/>
      <c r="F538" s="11"/>
      <c r="G538" s="11"/>
      <c r="H538" s="11"/>
      <c r="I538" s="17"/>
      <c r="J538" s="17"/>
    </row>
    <row r="539">
      <c r="B539" s="30"/>
      <c r="C539" s="32"/>
      <c r="D539" s="33"/>
      <c r="E539" s="35"/>
      <c r="F539" s="11"/>
      <c r="G539" s="11"/>
      <c r="H539" s="11"/>
      <c r="I539" s="17"/>
      <c r="J539" s="17"/>
    </row>
    <row r="540">
      <c r="B540" s="30"/>
      <c r="C540" s="32"/>
      <c r="D540" s="33"/>
      <c r="E540" s="35"/>
      <c r="F540" s="11"/>
      <c r="G540" s="11"/>
      <c r="H540" s="11"/>
      <c r="I540" s="17"/>
      <c r="J540" s="17"/>
    </row>
    <row r="541">
      <c r="B541" s="30"/>
      <c r="C541" s="32"/>
      <c r="D541" s="33"/>
      <c r="E541" s="35"/>
      <c r="F541" s="11"/>
      <c r="G541" s="11"/>
      <c r="H541" s="11"/>
      <c r="I541" s="17"/>
      <c r="J541" s="17"/>
    </row>
    <row r="542">
      <c r="B542" s="30"/>
      <c r="C542" s="32"/>
      <c r="D542" s="33"/>
      <c r="E542" s="35"/>
      <c r="F542" s="11"/>
      <c r="G542" s="11"/>
      <c r="H542" s="11"/>
      <c r="I542" s="17"/>
      <c r="J542" s="17"/>
    </row>
    <row r="543">
      <c r="B543" s="30"/>
      <c r="C543" s="32"/>
      <c r="D543" s="33"/>
      <c r="E543" s="35"/>
      <c r="F543" s="11"/>
      <c r="G543" s="11"/>
      <c r="H543" s="11"/>
      <c r="I543" s="17"/>
      <c r="J543" s="17"/>
    </row>
    <row r="544">
      <c r="B544" s="30"/>
      <c r="C544" s="32"/>
      <c r="D544" s="33"/>
      <c r="E544" s="35"/>
      <c r="F544" s="11"/>
      <c r="G544" s="11"/>
      <c r="H544" s="11"/>
      <c r="I544" s="17"/>
      <c r="J544" s="17"/>
    </row>
    <row r="545">
      <c r="B545" s="30"/>
      <c r="C545" s="32"/>
      <c r="D545" s="33"/>
      <c r="E545" s="35"/>
      <c r="F545" s="11"/>
      <c r="G545" s="11"/>
      <c r="H545" s="11"/>
      <c r="I545" s="17"/>
      <c r="J545" s="17"/>
    </row>
    <row r="546">
      <c r="B546" s="30"/>
      <c r="C546" s="32"/>
      <c r="D546" s="33"/>
      <c r="E546" s="35"/>
      <c r="F546" s="11"/>
      <c r="G546" s="11"/>
      <c r="H546" s="11"/>
      <c r="I546" s="17"/>
      <c r="J546" s="17"/>
    </row>
    <row r="547">
      <c r="B547" s="30"/>
      <c r="C547" s="32"/>
      <c r="D547" s="33"/>
      <c r="E547" s="35"/>
      <c r="F547" s="11"/>
      <c r="G547" s="11"/>
      <c r="H547" s="11"/>
      <c r="I547" s="17"/>
      <c r="J547" s="17"/>
    </row>
    <row r="548">
      <c r="B548" s="30"/>
      <c r="C548" s="32"/>
      <c r="D548" s="33"/>
      <c r="E548" s="35"/>
      <c r="F548" s="11"/>
      <c r="G548" s="11"/>
      <c r="H548" s="11"/>
      <c r="I548" s="17"/>
      <c r="J548" s="17"/>
    </row>
    <row r="549">
      <c r="B549" s="30"/>
      <c r="C549" s="32"/>
      <c r="D549" s="33"/>
      <c r="E549" s="35"/>
      <c r="F549" s="11"/>
      <c r="G549" s="11"/>
      <c r="H549" s="11"/>
      <c r="I549" s="17"/>
      <c r="J549" s="17"/>
    </row>
    <row r="550">
      <c r="B550" s="30"/>
      <c r="C550" s="32"/>
      <c r="D550" s="33"/>
      <c r="E550" s="35"/>
      <c r="F550" s="11"/>
      <c r="G550" s="11"/>
      <c r="H550" s="11"/>
      <c r="I550" s="17"/>
      <c r="J550" s="17"/>
    </row>
    <row r="551">
      <c r="B551" s="30"/>
      <c r="C551" s="32"/>
      <c r="D551" s="33"/>
      <c r="E551" s="35"/>
      <c r="F551" s="11"/>
      <c r="G551" s="11"/>
      <c r="H551" s="11"/>
      <c r="I551" s="17"/>
      <c r="J551" s="17"/>
    </row>
    <row r="552">
      <c r="B552" s="30"/>
      <c r="C552" s="32"/>
      <c r="D552" s="33"/>
      <c r="E552" s="35"/>
      <c r="F552" s="11"/>
      <c r="G552" s="11"/>
      <c r="H552" s="11"/>
      <c r="I552" s="17"/>
      <c r="J552" s="17"/>
    </row>
    <row r="553">
      <c r="B553" s="30"/>
      <c r="C553" s="32"/>
      <c r="D553" s="33"/>
      <c r="E553" s="35"/>
      <c r="F553" s="11"/>
      <c r="G553" s="11"/>
      <c r="H553" s="11"/>
      <c r="I553" s="17"/>
      <c r="J553" s="17"/>
    </row>
    <row r="554">
      <c r="B554" s="30"/>
      <c r="C554" s="32"/>
      <c r="D554" s="33"/>
      <c r="E554" s="35"/>
      <c r="F554" s="11"/>
      <c r="G554" s="11"/>
      <c r="H554" s="11"/>
      <c r="I554" s="17"/>
      <c r="J554" s="17"/>
    </row>
    <row r="555">
      <c r="B555" s="30"/>
      <c r="C555" s="32"/>
      <c r="D555" s="33"/>
      <c r="E555" s="35"/>
      <c r="F555" s="11"/>
      <c r="G555" s="11"/>
      <c r="H555" s="11"/>
      <c r="I555" s="17"/>
      <c r="J555" s="17"/>
    </row>
    <row r="556">
      <c r="B556" s="30"/>
      <c r="C556" s="32"/>
      <c r="D556" s="33"/>
      <c r="E556" s="35"/>
      <c r="F556" s="11"/>
      <c r="G556" s="11"/>
      <c r="H556" s="11"/>
      <c r="I556" s="17"/>
      <c r="J556" s="17"/>
    </row>
    <row r="557">
      <c r="B557" s="30"/>
      <c r="C557" s="32"/>
      <c r="D557" s="33"/>
      <c r="E557" s="35"/>
      <c r="F557" s="11"/>
      <c r="G557" s="11"/>
      <c r="H557" s="11"/>
      <c r="I557" s="17"/>
      <c r="J557" s="17"/>
    </row>
    <row r="558">
      <c r="B558" s="30"/>
      <c r="C558" s="32"/>
      <c r="D558" s="33"/>
      <c r="E558" s="35"/>
      <c r="F558" s="11"/>
      <c r="G558" s="11"/>
      <c r="H558" s="11"/>
      <c r="I558" s="17"/>
      <c r="J558" s="17"/>
    </row>
    <row r="559">
      <c r="B559" s="30"/>
      <c r="C559" s="32"/>
      <c r="D559" s="33"/>
      <c r="E559" s="35"/>
      <c r="F559" s="11"/>
      <c r="G559" s="11"/>
      <c r="H559" s="11"/>
      <c r="I559" s="17"/>
      <c r="J559" s="17"/>
    </row>
    <row r="560">
      <c r="B560" s="30"/>
      <c r="C560" s="32"/>
      <c r="D560" s="33"/>
      <c r="E560" s="35"/>
      <c r="F560" s="11"/>
      <c r="G560" s="11"/>
      <c r="H560" s="11"/>
      <c r="I560" s="17"/>
      <c r="J560" s="17"/>
    </row>
    <row r="561">
      <c r="B561" s="30"/>
      <c r="C561" s="32"/>
      <c r="D561" s="33"/>
      <c r="E561" s="35"/>
      <c r="F561" s="11"/>
      <c r="G561" s="11"/>
      <c r="H561" s="11"/>
      <c r="I561" s="17"/>
      <c r="J561" s="17"/>
    </row>
    <row r="562">
      <c r="B562" s="30"/>
      <c r="C562" s="32"/>
      <c r="D562" s="33"/>
      <c r="E562" s="35"/>
      <c r="F562" s="11"/>
      <c r="G562" s="11"/>
      <c r="H562" s="11"/>
      <c r="I562" s="17"/>
      <c r="J562" s="17"/>
    </row>
    <row r="563">
      <c r="B563" s="30"/>
      <c r="C563" s="32"/>
      <c r="D563" s="33"/>
      <c r="E563" s="35"/>
      <c r="F563" s="11"/>
      <c r="G563" s="11"/>
      <c r="H563" s="11"/>
      <c r="I563" s="17"/>
      <c r="J563" s="17"/>
    </row>
    <row r="564">
      <c r="B564" s="30"/>
      <c r="C564" s="32"/>
      <c r="D564" s="33"/>
      <c r="E564" s="35"/>
      <c r="F564" s="11"/>
      <c r="G564" s="11"/>
      <c r="H564" s="11"/>
      <c r="I564" s="17"/>
      <c r="J564" s="17"/>
    </row>
    <row r="565">
      <c r="B565" s="30"/>
      <c r="C565" s="32"/>
      <c r="D565" s="33"/>
      <c r="E565" s="35"/>
      <c r="F565" s="11"/>
      <c r="G565" s="11"/>
      <c r="H565" s="11"/>
      <c r="I565" s="17"/>
      <c r="J565" s="17"/>
    </row>
    <row r="566">
      <c r="B566" s="30"/>
      <c r="C566" s="32"/>
      <c r="D566" s="33"/>
      <c r="E566" s="35"/>
      <c r="F566" s="11"/>
      <c r="G566" s="11"/>
      <c r="H566" s="11"/>
      <c r="I566" s="17"/>
      <c r="J566" s="17"/>
    </row>
    <row r="567">
      <c r="B567" s="30"/>
      <c r="C567" s="32"/>
      <c r="D567" s="33"/>
      <c r="E567" s="35"/>
      <c r="F567" s="11"/>
      <c r="G567" s="11"/>
      <c r="H567" s="11"/>
      <c r="I567" s="17"/>
      <c r="J567" s="17"/>
    </row>
    <row r="568">
      <c r="B568" s="30"/>
      <c r="C568" s="32"/>
      <c r="D568" s="33"/>
      <c r="E568" s="35"/>
      <c r="F568" s="11"/>
      <c r="G568" s="11"/>
      <c r="H568" s="11"/>
      <c r="I568" s="17"/>
      <c r="J568" s="17"/>
    </row>
    <row r="569">
      <c r="B569" s="30"/>
      <c r="C569" s="32"/>
      <c r="D569" s="33"/>
      <c r="E569" s="35"/>
      <c r="F569" s="11"/>
      <c r="G569" s="11"/>
      <c r="H569" s="11"/>
      <c r="I569" s="17"/>
      <c r="J569" s="17"/>
    </row>
    <row r="570">
      <c r="B570" s="30"/>
      <c r="C570" s="32"/>
      <c r="D570" s="33"/>
      <c r="E570" s="35"/>
      <c r="F570" s="11"/>
      <c r="G570" s="11"/>
      <c r="H570" s="11"/>
      <c r="I570" s="17"/>
      <c r="J570" s="17"/>
    </row>
    <row r="571">
      <c r="B571" s="30"/>
      <c r="C571" s="32"/>
      <c r="D571" s="33"/>
      <c r="E571" s="35"/>
      <c r="F571" s="11"/>
      <c r="G571" s="11"/>
      <c r="H571" s="11"/>
      <c r="I571" s="17"/>
      <c r="J571" s="17"/>
    </row>
    <row r="572">
      <c r="B572" s="30"/>
      <c r="C572" s="32"/>
      <c r="D572" s="33"/>
      <c r="E572" s="35"/>
      <c r="F572" s="11"/>
      <c r="G572" s="11"/>
      <c r="H572" s="11"/>
      <c r="I572" s="17"/>
      <c r="J572" s="17"/>
    </row>
    <row r="573">
      <c r="B573" s="30"/>
      <c r="C573" s="32"/>
      <c r="D573" s="33"/>
      <c r="E573" s="35"/>
      <c r="F573" s="11"/>
      <c r="G573" s="11"/>
      <c r="H573" s="11"/>
      <c r="I573" s="17"/>
      <c r="J573" s="17"/>
    </row>
    <row r="574">
      <c r="B574" s="30"/>
      <c r="C574" s="32"/>
      <c r="D574" s="33"/>
      <c r="E574" s="35"/>
      <c r="F574" s="11"/>
      <c r="G574" s="11"/>
      <c r="H574" s="11"/>
      <c r="I574" s="17"/>
      <c r="J574" s="17"/>
    </row>
    <row r="575">
      <c r="B575" s="30"/>
      <c r="C575" s="32"/>
      <c r="D575" s="33"/>
      <c r="E575" s="35"/>
      <c r="F575" s="11"/>
      <c r="G575" s="11"/>
      <c r="H575" s="11"/>
      <c r="I575" s="17"/>
      <c r="J575" s="17"/>
    </row>
    <row r="576">
      <c r="B576" s="30"/>
      <c r="C576" s="32"/>
      <c r="D576" s="33"/>
      <c r="E576" s="35"/>
      <c r="F576" s="11"/>
      <c r="G576" s="11"/>
      <c r="H576" s="11"/>
      <c r="I576" s="17"/>
      <c r="J576" s="17"/>
    </row>
    <row r="577">
      <c r="B577" s="30"/>
      <c r="C577" s="32"/>
      <c r="D577" s="33"/>
      <c r="E577" s="35"/>
      <c r="F577" s="11"/>
      <c r="G577" s="11"/>
      <c r="H577" s="11"/>
      <c r="I577" s="17"/>
      <c r="J577" s="17"/>
    </row>
    <row r="578">
      <c r="B578" s="30"/>
      <c r="C578" s="32"/>
      <c r="D578" s="33"/>
      <c r="E578" s="35"/>
      <c r="F578" s="11"/>
      <c r="G578" s="11"/>
      <c r="H578" s="11"/>
      <c r="I578" s="17"/>
      <c r="J578" s="17"/>
    </row>
    <row r="579">
      <c r="B579" s="30"/>
      <c r="C579" s="32"/>
      <c r="D579" s="33"/>
      <c r="E579" s="35"/>
      <c r="F579" s="11"/>
      <c r="G579" s="11"/>
      <c r="H579" s="11"/>
      <c r="I579" s="17"/>
      <c r="J579" s="17"/>
    </row>
    <row r="580">
      <c r="B580" s="30"/>
      <c r="C580" s="32"/>
      <c r="D580" s="33"/>
      <c r="E580" s="35"/>
      <c r="F580" s="11"/>
      <c r="G580" s="11"/>
      <c r="H580" s="11"/>
      <c r="I580" s="17"/>
      <c r="J580" s="17"/>
    </row>
    <row r="581">
      <c r="B581" s="30"/>
      <c r="C581" s="32"/>
      <c r="D581" s="33"/>
      <c r="E581" s="35"/>
      <c r="F581" s="11"/>
      <c r="G581" s="11"/>
      <c r="H581" s="11"/>
      <c r="I581" s="17"/>
      <c r="J581" s="17"/>
    </row>
    <row r="582">
      <c r="B582" s="30"/>
      <c r="C582" s="32"/>
      <c r="D582" s="33"/>
      <c r="E582" s="35"/>
      <c r="F582" s="11"/>
      <c r="G582" s="11"/>
      <c r="H582" s="11"/>
      <c r="I582" s="17"/>
      <c r="J582" s="17"/>
    </row>
    <row r="583">
      <c r="B583" s="30"/>
      <c r="C583" s="32"/>
      <c r="D583" s="33"/>
      <c r="E583" s="35"/>
      <c r="F583" s="11"/>
      <c r="G583" s="11"/>
      <c r="H583" s="11"/>
      <c r="I583" s="17"/>
      <c r="J583" s="17"/>
    </row>
    <row r="584">
      <c r="B584" s="30"/>
      <c r="C584" s="32"/>
      <c r="D584" s="33"/>
      <c r="E584" s="35"/>
      <c r="F584" s="11"/>
      <c r="G584" s="11"/>
      <c r="H584" s="11"/>
      <c r="I584" s="17"/>
      <c r="J584" s="17"/>
    </row>
    <row r="585">
      <c r="B585" s="30"/>
      <c r="C585" s="32"/>
      <c r="D585" s="33"/>
      <c r="E585" s="35"/>
      <c r="F585" s="11"/>
      <c r="G585" s="11"/>
      <c r="H585" s="11"/>
      <c r="I585" s="17"/>
      <c r="J585" s="17"/>
    </row>
    <row r="586">
      <c r="B586" s="30"/>
      <c r="C586" s="32"/>
      <c r="D586" s="33"/>
      <c r="E586" s="35"/>
      <c r="F586" s="11"/>
      <c r="G586" s="11"/>
      <c r="H586" s="11"/>
      <c r="I586" s="17"/>
      <c r="J586" s="17"/>
    </row>
    <row r="587">
      <c r="B587" s="30"/>
      <c r="C587" s="32"/>
      <c r="D587" s="33"/>
      <c r="E587" s="35"/>
      <c r="F587" s="11"/>
      <c r="G587" s="11"/>
      <c r="H587" s="11"/>
      <c r="I587" s="17"/>
      <c r="J587" s="17"/>
    </row>
    <row r="588">
      <c r="B588" s="30"/>
      <c r="C588" s="32"/>
      <c r="D588" s="33"/>
      <c r="E588" s="35"/>
      <c r="F588" s="11"/>
      <c r="G588" s="11"/>
      <c r="H588" s="11"/>
      <c r="I588" s="17"/>
      <c r="J588" s="17"/>
    </row>
    <row r="589">
      <c r="B589" s="30"/>
      <c r="C589" s="32"/>
      <c r="D589" s="33"/>
      <c r="E589" s="35"/>
      <c r="F589" s="11"/>
      <c r="G589" s="11"/>
      <c r="H589" s="11"/>
      <c r="I589" s="17"/>
      <c r="J589" s="17"/>
    </row>
    <row r="590">
      <c r="B590" s="30"/>
      <c r="C590" s="32"/>
      <c r="D590" s="33"/>
      <c r="E590" s="35"/>
      <c r="F590" s="11"/>
      <c r="G590" s="11"/>
      <c r="H590" s="11"/>
      <c r="I590" s="17"/>
      <c r="J590" s="17"/>
    </row>
    <row r="591">
      <c r="B591" s="30"/>
      <c r="C591" s="32"/>
      <c r="D591" s="33"/>
      <c r="E591" s="35"/>
      <c r="F591" s="11"/>
      <c r="G591" s="11"/>
      <c r="H591" s="11"/>
      <c r="I591" s="17"/>
      <c r="J591" s="17"/>
    </row>
    <row r="592">
      <c r="B592" s="30"/>
      <c r="C592" s="32"/>
      <c r="D592" s="33"/>
      <c r="E592" s="35"/>
      <c r="F592" s="11"/>
      <c r="G592" s="11"/>
      <c r="H592" s="11"/>
      <c r="I592" s="17"/>
      <c r="J592" s="17"/>
    </row>
    <row r="593">
      <c r="B593" s="30"/>
      <c r="C593" s="32"/>
      <c r="D593" s="33"/>
      <c r="E593" s="35"/>
      <c r="F593" s="11"/>
      <c r="G593" s="11"/>
      <c r="H593" s="11"/>
      <c r="I593" s="17"/>
      <c r="J593" s="17"/>
    </row>
    <row r="594">
      <c r="B594" s="30"/>
      <c r="C594" s="32"/>
      <c r="D594" s="33"/>
      <c r="E594" s="35"/>
      <c r="F594" s="11"/>
      <c r="G594" s="11"/>
      <c r="H594" s="11"/>
      <c r="I594" s="17"/>
      <c r="J594" s="17"/>
    </row>
    <row r="595">
      <c r="B595" s="30"/>
      <c r="C595" s="32"/>
      <c r="D595" s="33"/>
      <c r="E595" s="35"/>
      <c r="F595" s="11"/>
      <c r="G595" s="11"/>
      <c r="H595" s="11"/>
      <c r="I595" s="17"/>
      <c r="J595" s="17"/>
    </row>
    <row r="596">
      <c r="B596" s="30"/>
      <c r="C596" s="32"/>
      <c r="D596" s="33"/>
      <c r="E596" s="35"/>
      <c r="F596" s="11"/>
      <c r="G596" s="11"/>
      <c r="H596" s="11"/>
      <c r="I596" s="17"/>
      <c r="J596" s="17"/>
    </row>
    <row r="597">
      <c r="B597" s="30"/>
      <c r="C597" s="32"/>
      <c r="D597" s="33"/>
      <c r="E597" s="35"/>
      <c r="F597" s="11"/>
      <c r="G597" s="11"/>
      <c r="H597" s="11"/>
      <c r="I597" s="17"/>
      <c r="J597" s="17"/>
    </row>
    <row r="598">
      <c r="B598" s="30"/>
      <c r="C598" s="32"/>
      <c r="D598" s="33"/>
      <c r="E598" s="35"/>
      <c r="F598" s="11"/>
      <c r="G598" s="11"/>
      <c r="H598" s="11"/>
      <c r="I598" s="17"/>
      <c r="J598" s="17"/>
    </row>
    <row r="599">
      <c r="B599" s="30"/>
      <c r="C599" s="32"/>
      <c r="D599" s="33"/>
      <c r="E599" s="35"/>
      <c r="F599" s="11"/>
      <c r="G599" s="11"/>
      <c r="H599" s="11"/>
      <c r="I599" s="17"/>
      <c r="J599" s="17"/>
    </row>
    <row r="600">
      <c r="B600" s="30"/>
      <c r="C600" s="32"/>
      <c r="D600" s="33"/>
      <c r="E600" s="35"/>
      <c r="F600" s="11"/>
      <c r="G600" s="11"/>
      <c r="H600" s="11"/>
      <c r="I600" s="17"/>
      <c r="J600" s="17"/>
    </row>
    <row r="601">
      <c r="B601" s="30"/>
      <c r="C601" s="32"/>
      <c r="D601" s="33"/>
      <c r="E601" s="35"/>
      <c r="F601" s="11"/>
      <c r="G601" s="11"/>
      <c r="H601" s="11"/>
      <c r="I601" s="17"/>
      <c r="J601" s="17"/>
    </row>
    <row r="602">
      <c r="B602" s="30"/>
      <c r="C602" s="32"/>
      <c r="D602" s="33"/>
      <c r="E602" s="35"/>
      <c r="F602" s="11"/>
      <c r="G602" s="11"/>
      <c r="H602" s="11"/>
      <c r="I602" s="17"/>
      <c r="J602" s="17"/>
    </row>
    <row r="603">
      <c r="B603" s="30"/>
      <c r="C603" s="32"/>
      <c r="D603" s="33"/>
      <c r="E603" s="35"/>
      <c r="F603" s="11"/>
      <c r="G603" s="11"/>
      <c r="H603" s="11"/>
      <c r="I603" s="17"/>
      <c r="J603" s="17"/>
    </row>
    <row r="604">
      <c r="B604" s="30"/>
      <c r="C604" s="32"/>
      <c r="D604" s="33"/>
      <c r="E604" s="35"/>
      <c r="F604" s="11"/>
      <c r="G604" s="11"/>
      <c r="H604" s="11"/>
      <c r="I604" s="17"/>
      <c r="J604" s="17"/>
    </row>
    <row r="605">
      <c r="B605" s="30"/>
      <c r="C605" s="32"/>
      <c r="D605" s="33"/>
      <c r="E605" s="35"/>
      <c r="F605" s="11"/>
      <c r="G605" s="11"/>
      <c r="H605" s="11"/>
      <c r="I605" s="17"/>
      <c r="J605" s="17"/>
    </row>
    <row r="606">
      <c r="B606" s="30"/>
      <c r="C606" s="32"/>
      <c r="D606" s="33"/>
      <c r="E606" s="35"/>
      <c r="F606" s="11"/>
      <c r="G606" s="11"/>
      <c r="H606" s="11"/>
      <c r="I606" s="17"/>
      <c r="J606" s="17"/>
    </row>
    <row r="607">
      <c r="B607" s="30"/>
      <c r="C607" s="32"/>
      <c r="D607" s="33"/>
      <c r="E607" s="35"/>
      <c r="F607" s="11"/>
      <c r="G607" s="11"/>
      <c r="H607" s="11"/>
      <c r="I607" s="17"/>
      <c r="J607" s="17"/>
    </row>
    <row r="608">
      <c r="B608" s="30"/>
      <c r="C608" s="32"/>
      <c r="D608" s="33"/>
      <c r="E608" s="35"/>
      <c r="F608" s="11"/>
      <c r="G608" s="11"/>
      <c r="H608" s="11"/>
      <c r="I608" s="17"/>
      <c r="J608" s="17"/>
    </row>
    <row r="609">
      <c r="B609" s="30"/>
      <c r="C609" s="32"/>
      <c r="D609" s="33"/>
      <c r="E609" s="35"/>
      <c r="F609" s="11"/>
      <c r="G609" s="11"/>
      <c r="H609" s="11"/>
      <c r="I609" s="17"/>
      <c r="J609" s="17"/>
    </row>
    <row r="610">
      <c r="B610" s="30"/>
      <c r="C610" s="32"/>
      <c r="D610" s="33"/>
      <c r="E610" s="35"/>
      <c r="F610" s="11"/>
      <c r="G610" s="11"/>
      <c r="H610" s="11"/>
      <c r="I610" s="17"/>
      <c r="J610" s="17"/>
    </row>
    <row r="611">
      <c r="B611" s="30"/>
      <c r="C611" s="32"/>
      <c r="D611" s="33"/>
      <c r="E611" s="35"/>
      <c r="F611" s="11"/>
      <c r="G611" s="11"/>
      <c r="H611" s="11"/>
      <c r="I611" s="17"/>
      <c r="J611" s="17"/>
    </row>
    <row r="612">
      <c r="B612" s="30"/>
      <c r="C612" s="32"/>
      <c r="D612" s="33"/>
      <c r="E612" s="35"/>
      <c r="F612" s="11"/>
      <c r="G612" s="11"/>
      <c r="H612" s="11"/>
      <c r="I612" s="17"/>
      <c r="J612" s="17"/>
    </row>
    <row r="613">
      <c r="B613" s="30"/>
      <c r="C613" s="32"/>
      <c r="D613" s="33"/>
      <c r="E613" s="35"/>
      <c r="F613" s="11"/>
      <c r="G613" s="11"/>
      <c r="H613" s="11"/>
      <c r="I613" s="17"/>
      <c r="J613" s="17"/>
    </row>
    <row r="614">
      <c r="B614" s="30"/>
      <c r="C614" s="32"/>
      <c r="D614" s="33"/>
      <c r="E614" s="35"/>
      <c r="F614" s="11"/>
      <c r="G614" s="11"/>
      <c r="H614" s="11"/>
      <c r="I614" s="17"/>
      <c r="J614" s="17"/>
    </row>
    <row r="615">
      <c r="B615" s="30"/>
      <c r="C615" s="32"/>
      <c r="D615" s="33"/>
      <c r="E615" s="35"/>
      <c r="F615" s="11"/>
      <c r="G615" s="11"/>
      <c r="H615" s="11"/>
      <c r="I615" s="17"/>
      <c r="J615" s="17"/>
    </row>
    <row r="616">
      <c r="B616" s="30"/>
      <c r="C616" s="32"/>
      <c r="D616" s="33"/>
      <c r="E616" s="35"/>
      <c r="F616" s="11"/>
      <c r="G616" s="11"/>
      <c r="H616" s="11"/>
      <c r="I616" s="17"/>
      <c r="J616" s="17"/>
    </row>
    <row r="617">
      <c r="B617" s="30"/>
      <c r="C617" s="32"/>
      <c r="D617" s="33"/>
      <c r="E617" s="35"/>
      <c r="F617" s="11"/>
      <c r="G617" s="11"/>
      <c r="H617" s="11"/>
      <c r="I617" s="17"/>
      <c r="J617" s="17"/>
    </row>
    <row r="618">
      <c r="B618" s="30"/>
      <c r="C618" s="32"/>
      <c r="D618" s="33"/>
      <c r="E618" s="35"/>
      <c r="F618" s="11"/>
      <c r="G618" s="11"/>
      <c r="H618" s="11"/>
      <c r="I618" s="17"/>
      <c r="J618" s="17"/>
    </row>
    <row r="619">
      <c r="B619" s="30"/>
      <c r="C619" s="32"/>
      <c r="D619" s="33"/>
      <c r="E619" s="35"/>
      <c r="F619" s="11"/>
      <c r="G619" s="11"/>
      <c r="H619" s="11"/>
      <c r="I619" s="17"/>
      <c r="J619" s="17"/>
    </row>
    <row r="620">
      <c r="B620" s="30"/>
      <c r="C620" s="32"/>
      <c r="D620" s="33"/>
      <c r="E620" s="35"/>
      <c r="F620" s="11"/>
      <c r="G620" s="11"/>
      <c r="H620" s="11"/>
      <c r="I620" s="17"/>
      <c r="J620" s="17"/>
    </row>
    <row r="621">
      <c r="B621" s="30"/>
      <c r="C621" s="32"/>
      <c r="D621" s="33"/>
      <c r="E621" s="35"/>
      <c r="F621" s="11"/>
      <c r="G621" s="11"/>
      <c r="H621" s="11"/>
      <c r="I621" s="17"/>
      <c r="J621" s="17"/>
    </row>
    <row r="622">
      <c r="B622" s="30"/>
      <c r="C622" s="32"/>
      <c r="D622" s="33"/>
      <c r="E622" s="35"/>
      <c r="F622" s="11"/>
      <c r="G622" s="11"/>
      <c r="H622" s="11"/>
      <c r="I622" s="17"/>
      <c r="J622" s="17"/>
    </row>
    <row r="623">
      <c r="B623" s="30"/>
      <c r="C623" s="32"/>
      <c r="D623" s="33"/>
      <c r="E623" s="35"/>
      <c r="F623" s="11"/>
      <c r="G623" s="11"/>
      <c r="H623" s="11"/>
      <c r="I623" s="17"/>
      <c r="J623" s="17"/>
    </row>
    <row r="624">
      <c r="B624" s="30"/>
      <c r="C624" s="32"/>
      <c r="D624" s="33"/>
      <c r="E624" s="35"/>
      <c r="F624" s="11"/>
      <c r="G624" s="11"/>
      <c r="H624" s="11"/>
      <c r="I624" s="17"/>
      <c r="J624" s="17"/>
    </row>
    <row r="625">
      <c r="B625" s="30"/>
      <c r="C625" s="32"/>
      <c r="D625" s="33"/>
      <c r="E625" s="35"/>
      <c r="F625" s="11"/>
      <c r="G625" s="11"/>
      <c r="H625" s="11"/>
      <c r="I625" s="17"/>
      <c r="J625" s="17"/>
    </row>
    <row r="626">
      <c r="B626" s="30"/>
      <c r="C626" s="32"/>
      <c r="D626" s="33"/>
      <c r="E626" s="35"/>
      <c r="F626" s="11"/>
      <c r="G626" s="11"/>
      <c r="H626" s="11"/>
      <c r="I626" s="17"/>
      <c r="J626" s="17"/>
    </row>
    <row r="627">
      <c r="B627" s="30"/>
      <c r="C627" s="32"/>
      <c r="D627" s="33"/>
      <c r="E627" s="35"/>
      <c r="F627" s="11"/>
      <c r="G627" s="11"/>
      <c r="H627" s="11"/>
      <c r="I627" s="17"/>
      <c r="J627" s="17"/>
    </row>
    <row r="628">
      <c r="B628" s="30"/>
      <c r="C628" s="32"/>
      <c r="D628" s="33"/>
      <c r="E628" s="35"/>
      <c r="F628" s="11"/>
      <c r="G628" s="11"/>
      <c r="H628" s="11"/>
      <c r="I628" s="17"/>
      <c r="J628" s="17"/>
    </row>
    <row r="629">
      <c r="B629" s="30"/>
      <c r="C629" s="32"/>
      <c r="D629" s="33"/>
      <c r="E629" s="35"/>
      <c r="F629" s="11"/>
      <c r="G629" s="11"/>
      <c r="H629" s="11"/>
      <c r="I629" s="17"/>
      <c r="J629" s="17"/>
    </row>
    <row r="630">
      <c r="B630" s="30"/>
      <c r="C630" s="32"/>
      <c r="D630" s="33"/>
      <c r="E630" s="35"/>
      <c r="F630" s="11"/>
      <c r="G630" s="11"/>
      <c r="H630" s="11"/>
      <c r="I630" s="17"/>
      <c r="J630" s="17"/>
    </row>
    <row r="631">
      <c r="B631" s="30"/>
      <c r="C631" s="32"/>
      <c r="D631" s="33"/>
      <c r="E631" s="35"/>
      <c r="F631" s="11"/>
      <c r="G631" s="11"/>
      <c r="H631" s="11"/>
      <c r="I631" s="17"/>
      <c r="J631" s="17"/>
    </row>
    <row r="632">
      <c r="B632" s="30"/>
      <c r="C632" s="32"/>
      <c r="D632" s="33"/>
      <c r="E632" s="35"/>
      <c r="F632" s="11"/>
      <c r="G632" s="11"/>
      <c r="H632" s="11"/>
      <c r="I632" s="17"/>
      <c r="J632" s="17"/>
    </row>
    <row r="633">
      <c r="B633" s="30"/>
      <c r="C633" s="32"/>
      <c r="D633" s="33"/>
      <c r="E633" s="35"/>
      <c r="F633" s="11"/>
      <c r="G633" s="11"/>
      <c r="H633" s="11"/>
      <c r="I633" s="17"/>
      <c r="J633" s="17"/>
    </row>
    <row r="634">
      <c r="B634" s="30"/>
      <c r="C634" s="32"/>
      <c r="D634" s="33"/>
      <c r="E634" s="35"/>
      <c r="F634" s="11"/>
      <c r="G634" s="11"/>
      <c r="H634" s="11"/>
      <c r="I634" s="17"/>
      <c r="J634" s="17"/>
    </row>
    <row r="635">
      <c r="B635" s="30"/>
      <c r="C635" s="32"/>
      <c r="D635" s="33"/>
      <c r="E635" s="35"/>
      <c r="F635" s="11"/>
      <c r="G635" s="11"/>
      <c r="H635" s="11"/>
      <c r="I635" s="17"/>
      <c r="J635" s="17"/>
    </row>
    <row r="636">
      <c r="B636" s="30"/>
      <c r="C636" s="32"/>
      <c r="D636" s="33"/>
      <c r="E636" s="35"/>
      <c r="F636" s="11"/>
      <c r="G636" s="11"/>
      <c r="H636" s="11"/>
      <c r="I636" s="17"/>
      <c r="J636" s="17"/>
    </row>
    <row r="637">
      <c r="B637" s="30"/>
      <c r="C637" s="32"/>
      <c r="D637" s="33"/>
      <c r="E637" s="35"/>
      <c r="F637" s="11"/>
      <c r="G637" s="11"/>
      <c r="H637" s="11"/>
      <c r="I637" s="17"/>
      <c r="J637" s="17"/>
    </row>
    <row r="638">
      <c r="B638" s="30"/>
      <c r="C638" s="32"/>
      <c r="D638" s="33"/>
      <c r="E638" s="35"/>
      <c r="F638" s="11"/>
      <c r="G638" s="11"/>
      <c r="H638" s="11"/>
      <c r="I638" s="17"/>
      <c r="J638" s="17"/>
    </row>
    <row r="639">
      <c r="B639" s="30"/>
      <c r="C639" s="32"/>
      <c r="D639" s="33"/>
      <c r="E639" s="35"/>
      <c r="F639" s="11"/>
      <c r="G639" s="11"/>
      <c r="H639" s="11"/>
      <c r="I639" s="17"/>
      <c r="J639" s="17"/>
    </row>
    <row r="640">
      <c r="B640" s="30"/>
      <c r="C640" s="32"/>
      <c r="D640" s="33"/>
      <c r="E640" s="35"/>
      <c r="F640" s="11"/>
      <c r="G640" s="11"/>
      <c r="H640" s="11"/>
      <c r="I640" s="17"/>
      <c r="J640" s="17"/>
    </row>
    <row r="641">
      <c r="B641" s="30"/>
      <c r="C641" s="32"/>
      <c r="D641" s="33"/>
      <c r="E641" s="35"/>
      <c r="F641" s="11"/>
      <c r="G641" s="11"/>
      <c r="H641" s="11"/>
      <c r="I641" s="17"/>
      <c r="J641" s="17"/>
    </row>
    <row r="642">
      <c r="B642" s="30"/>
      <c r="C642" s="32"/>
      <c r="D642" s="33"/>
      <c r="E642" s="35"/>
      <c r="F642" s="11"/>
      <c r="G642" s="11"/>
      <c r="H642" s="11"/>
      <c r="I642" s="17"/>
      <c r="J642" s="17"/>
    </row>
    <row r="643">
      <c r="B643" s="30"/>
      <c r="C643" s="32"/>
      <c r="D643" s="33"/>
      <c r="E643" s="35"/>
      <c r="F643" s="11"/>
      <c r="G643" s="11"/>
      <c r="H643" s="11"/>
      <c r="I643" s="17"/>
      <c r="J643" s="17"/>
    </row>
    <row r="644">
      <c r="B644" s="30"/>
      <c r="C644" s="32"/>
      <c r="D644" s="33"/>
      <c r="E644" s="35"/>
      <c r="F644" s="11"/>
      <c r="G644" s="11"/>
      <c r="H644" s="11"/>
      <c r="I644" s="17"/>
      <c r="J644" s="17"/>
    </row>
    <row r="645">
      <c r="B645" s="30"/>
      <c r="C645" s="32"/>
      <c r="D645" s="33"/>
      <c r="E645" s="35"/>
      <c r="F645" s="11"/>
      <c r="G645" s="11"/>
      <c r="H645" s="11"/>
      <c r="I645" s="17"/>
      <c r="J645" s="17"/>
    </row>
    <row r="646">
      <c r="B646" s="30"/>
      <c r="C646" s="32"/>
      <c r="D646" s="33"/>
      <c r="E646" s="35"/>
      <c r="F646" s="11"/>
      <c r="G646" s="11"/>
      <c r="H646" s="11"/>
      <c r="I646" s="17"/>
      <c r="J646" s="17"/>
    </row>
    <row r="647">
      <c r="B647" s="30"/>
      <c r="C647" s="32"/>
      <c r="D647" s="33"/>
      <c r="E647" s="35"/>
      <c r="F647" s="11"/>
      <c r="G647" s="11"/>
      <c r="H647" s="11"/>
      <c r="I647" s="17"/>
      <c r="J647" s="17"/>
    </row>
    <row r="648">
      <c r="B648" s="30"/>
      <c r="C648" s="32"/>
      <c r="D648" s="33"/>
      <c r="E648" s="35"/>
      <c r="F648" s="11"/>
      <c r="G648" s="11"/>
      <c r="H648" s="11"/>
      <c r="I648" s="17"/>
      <c r="J648" s="17"/>
    </row>
    <row r="649">
      <c r="B649" s="30"/>
      <c r="C649" s="32"/>
      <c r="D649" s="33"/>
      <c r="E649" s="35"/>
      <c r="F649" s="11"/>
      <c r="G649" s="11"/>
      <c r="H649" s="11"/>
      <c r="I649" s="17"/>
      <c r="J649" s="17"/>
    </row>
    <row r="650">
      <c r="B650" s="30"/>
      <c r="C650" s="32"/>
      <c r="D650" s="33"/>
      <c r="E650" s="35"/>
      <c r="F650" s="11"/>
      <c r="G650" s="11"/>
      <c r="H650" s="11"/>
      <c r="I650" s="17"/>
      <c r="J650" s="17"/>
    </row>
    <row r="651">
      <c r="B651" s="30"/>
      <c r="C651" s="32"/>
      <c r="D651" s="33"/>
      <c r="E651" s="35"/>
      <c r="F651" s="11"/>
      <c r="G651" s="11"/>
      <c r="H651" s="11"/>
      <c r="I651" s="17"/>
      <c r="J651" s="17"/>
    </row>
    <row r="652">
      <c r="B652" s="30"/>
      <c r="C652" s="32"/>
      <c r="D652" s="33"/>
      <c r="E652" s="35"/>
      <c r="F652" s="11"/>
      <c r="G652" s="11"/>
      <c r="H652" s="11"/>
      <c r="I652" s="17"/>
      <c r="J652" s="17"/>
    </row>
    <row r="653">
      <c r="B653" s="30"/>
      <c r="C653" s="32"/>
      <c r="D653" s="33"/>
      <c r="E653" s="35"/>
      <c r="F653" s="11"/>
      <c r="G653" s="11"/>
      <c r="H653" s="11"/>
      <c r="I653" s="17"/>
      <c r="J653" s="17"/>
    </row>
    <row r="654">
      <c r="B654" s="30"/>
      <c r="C654" s="32"/>
      <c r="D654" s="33"/>
      <c r="E654" s="35"/>
      <c r="F654" s="11"/>
      <c r="G654" s="11"/>
      <c r="H654" s="11"/>
      <c r="I654" s="17"/>
      <c r="J654" s="17"/>
    </row>
    <row r="655">
      <c r="B655" s="30"/>
      <c r="C655" s="32"/>
      <c r="D655" s="33"/>
      <c r="E655" s="35"/>
      <c r="F655" s="11"/>
      <c r="G655" s="11"/>
      <c r="H655" s="11"/>
      <c r="I655" s="17"/>
      <c r="J655" s="17"/>
    </row>
    <row r="656">
      <c r="B656" s="30"/>
      <c r="C656" s="32"/>
      <c r="D656" s="33"/>
      <c r="E656" s="35"/>
      <c r="F656" s="11"/>
      <c r="G656" s="11"/>
      <c r="H656" s="11"/>
      <c r="I656" s="17"/>
      <c r="J656" s="17"/>
    </row>
    <row r="657">
      <c r="B657" s="30"/>
      <c r="C657" s="32"/>
      <c r="D657" s="33"/>
      <c r="E657" s="35"/>
      <c r="F657" s="11"/>
      <c r="G657" s="11"/>
      <c r="H657" s="11"/>
      <c r="I657" s="17"/>
      <c r="J657" s="17"/>
    </row>
    <row r="658">
      <c r="B658" s="30"/>
      <c r="C658" s="32"/>
      <c r="D658" s="33"/>
      <c r="E658" s="35"/>
      <c r="F658" s="11"/>
      <c r="G658" s="11"/>
      <c r="H658" s="11"/>
      <c r="I658" s="17"/>
      <c r="J658" s="17"/>
    </row>
    <row r="659">
      <c r="B659" s="30"/>
      <c r="C659" s="32"/>
      <c r="D659" s="33"/>
      <c r="E659" s="35"/>
      <c r="F659" s="11"/>
      <c r="G659" s="11"/>
      <c r="H659" s="11"/>
      <c r="I659" s="17"/>
      <c r="J659" s="17"/>
    </row>
    <row r="660">
      <c r="B660" s="30"/>
      <c r="C660" s="32"/>
      <c r="D660" s="33"/>
      <c r="E660" s="35"/>
      <c r="F660" s="11"/>
      <c r="G660" s="11"/>
      <c r="H660" s="11"/>
      <c r="I660" s="17"/>
      <c r="J660" s="17"/>
    </row>
    <row r="661">
      <c r="B661" s="30"/>
      <c r="C661" s="32"/>
      <c r="D661" s="33"/>
      <c r="E661" s="35"/>
      <c r="F661" s="11"/>
      <c r="G661" s="11"/>
      <c r="H661" s="11"/>
      <c r="I661" s="17"/>
      <c r="J661" s="17"/>
    </row>
    <row r="662">
      <c r="B662" s="30"/>
      <c r="C662" s="32"/>
      <c r="D662" s="33"/>
      <c r="E662" s="35"/>
      <c r="F662" s="11"/>
      <c r="G662" s="11"/>
      <c r="H662" s="11"/>
      <c r="I662" s="17"/>
      <c r="J662" s="17"/>
    </row>
    <row r="663">
      <c r="B663" s="30"/>
      <c r="C663" s="32"/>
      <c r="D663" s="33"/>
      <c r="E663" s="35"/>
      <c r="F663" s="11"/>
      <c r="G663" s="11"/>
      <c r="H663" s="11"/>
      <c r="I663" s="17"/>
      <c r="J663" s="17"/>
    </row>
    <row r="664">
      <c r="B664" s="30"/>
      <c r="C664" s="32"/>
      <c r="D664" s="33"/>
      <c r="E664" s="35"/>
      <c r="F664" s="11"/>
      <c r="G664" s="11"/>
      <c r="H664" s="11"/>
      <c r="I664" s="17"/>
      <c r="J664" s="17"/>
    </row>
    <row r="665">
      <c r="B665" s="30"/>
      <c r="C665" s="32"/>
      <c r="D665" s="33"/>
      <c r="E665" s="35"/>
      <c r="F665" s="11"/>
      <c r="G665" s="11"/>
      <c r="H665" s="11"/>
      <c r="I665" s="17"/>
      <c r="J665" s="17"/>
    </row>
    <row r="666">
      <c r="B666" s="30"/>
      <c r="C666" s="32"/>
      <c r="D666" s="33"/>
      <c r="E666" s="35"/>
      <c r="F666" s="11"/>
      <c r="G666" s="11"/>
      <c r="H666" s="11"/>
      <c r="I666" s="17"/>
      <c r="J666" s="17"/>
    </row>
    <row r="667">
      <c r="B667" s="30"/>
      <c r="C667" s="32"/>
      <c r="D667" s="33"/>
      <c r="E667" s="35"/>
      <c r="F667" s="11"/>
      <c r="G667" s="11"/>
      <c r="H667" s="11"/>
      <c r="I667" s="17"/>
      <c r="J667" s="17"/>
    </row>
    <row r="668">
      <c r="B668" s="30"/>
      <c r="C668" s="32"/>
      <c r="D668" s="33"/>
      <c r="E668" s="35"/>
      <c r="F668" s="11"/>
      <c r="G668" s="11"/>
      <c r="H668" s="11"/>
      <c r="I668" s="17"/>
      <c r="J668" s="17"/>
    </row>
    <row r="669">
      <c r="B669" s="30"/>
      <c r="C669" s="32"/>
      <c r="D669" s="33"/>
      <c r="E669" s="35"/>
      <c r="F669" s="11"/>
      <c r="G669" s="11"/>
      <c r="H669" s="11"/>
      <c r="I669" s="17"/>
      <c r="J669" s="17"/>
    </row>
    <row r="670">
      <c r="B670" s="30"/>
      <c r="C670" s="32"/>
      <c r="D670" s="33"/>
      <c r="E670" s="35"/>
      <c r="F670" s="11"/>
      <c r="G670" s="11"/>
      <c r="H670" s="11"/>
      <c r="I670" s="17"/>
      <c r="J670" s="17"/>
    </row>
    <row r="671">
      <c r="B671" s="30"/>
      <c r="C671" s="32"/>
      <c r="D671" s="33"/>
      <c r="E671" s="35"/>
      <c r="F671" s="11"/>
      <c r="G671" s="11"/>
      <c r="H671" s="11"/>
      <c r="I671" s="17"/>
      <c r="J671" s="17"/>
    </row>
    <row r="672">
      <c r="B672" s="30"/>
      <c r="C672" s="32"/>
      <c r="D672" s="33"/>
      <c r="E672" s="35"/>
      <c r="F672" s="11"/>
      <c r="G672" s="11"/>
      <c r="H672" s="11"/>
      <c r="I672" s="17"/>
      <c r="J672" s="17"/>
    </row>
    <row r="673">
      <c r="B673" s="30"/>
      <c r="C673" s="32"/>
      <c r="D673" s="33"/>
      <c r="E673" s="35"/>
      <c r="F673" s="11"/>
      <c r="G673" s="11"/>
      <c r="H673" s="11"/>
      <c r="I673" s="17"/>
      <c r="J673" s="17"/>
    </row>
    <row r="674">
      <c r="B674" s="30"/>
      <c r="C674" s="32"/>
      <c r="D674" s="33"/>
      <c r="E674" s="35"/>
      <c r="F674" s="11"/>
      <c r="G674" s="11"/>
      <c r="H674" s="11"/>
      <c r="I674" s="17"/>
      <c r="J674" s="17"/>
    </row>
    <row r="675">
      <c r="B675" s="30"/>
      <c r="C675" s="32"/>
      <c r="D675" s="33"/>
      <c r="E675" s="35"/>
      <c r="F675" s="11"/>
      <c r="G675" s="11"/>
      <c r="H675" s="11"/>
      <c r="I675" s="17"/>
      <c r="J675" s="17"/>
    </row>
    <row r="676">
      <c r="B676" s="30"/>
      <c r="C676" s="32"/>
      <c r="D676" s="33"/>
      <c r="E676" s="35"/>
      <c r="F676" s="11"/>
      <c r="G676" s="11"/>
      <c r="H676" s="11"/>
      <c r="I676" s="17"/>
      <c r="J676" s="17"/>
    </row>
    <row r="677">
      <c r="B677" s="30"/>
      <c r="C677" s="32"/>
      <c r="D677" s="33"/>
      <c r="E677" s="35"/>
      <c r="F677" s="11"/>
      <c r="G677" s="11"/>
      <c r="H677" s="11"/>
      <c r="I677" s="17"/>
      <c r="J677" s="17"/>
    </row>
    <row r="678">
      <c r="B678" s="30"/>
      <c r="C678" s="32"/>
      <c r="D678" s="33"/>
      <c r="E678" s="35"/>
      <c r="F678" s="11"/>
      <c r="G678" s="11"/>
      <c r="H678" s="11"/>
      <c r="I678" s="17"/>
      <c r="J678" s="17"/>
    </row>
    <row r="679">
      <c r="B679" s="30"/>
      <c r="C679" s="32"/>
      <c r="D679" s="33"/>
      <c r="E679" s="35"/>
      <c r="F679" s="11"/>
      <c r="G679" s="11"/>
      <c r="H679" s="11"/>
      <c r="I679" s="17"/>
      <c r="J679" s="17"/>
    </row>
    <row r="680">
      <c r="B680" s="30"/>
      <c r="C680" s="32"/>
      <c r="D680" s="33"/>
      <c r="E680" s="35"/>
      <c r="F680" s="11"/>
      <c r="G680" s="11"/>
      <c r="H680" s="11"/>
      <c r="I680" s="17"/>
      <c r="J680" s="17"/>
    </row>
    <row r="681">
      <c r="B681" s="30"/>
      <c r="C681" s="32"/>
      <c r="D681" s="33"/>
      <c r="E681" s="35"/>
      <c r="F681" s="11"/>
      <c r="G681" s="11"/>
      <c r="H681" s="11"/>
      <c r="I681" s="17"/>
      <c r="J681" s="17"/>
    </row>
    <row r="682">
      <c r="B682" s="30"/>
      <c r="C682" s="32"/>
      <c r="D682" s="33"/>
      <c r="E682" s="35"/>
      <c r="F682" s="11"/>
      <c r="G682" s="11"/>
      <c r="H682" s="11"/>
      <c r="I682" s="17"/>
      <c r="J682" s="17"/>
    </row>
    <row r="683">
      <c r="B683" s="30"/>
      <c r="C683" s="32"/>
      <c r="D683" s="33"/>
      <c r="E683" s="35"/>
      <c r="F683" s="11"/>
      <c r="G683" s="11"/>
      <c r="H683" s="11"/>
      <c r="I683" s="17"/>
      <c r="J683" s="17"/>
    </row>
    <row r="684">
      <c r="B684" s="30"/>
      <c r="C684" s="32"/>
      <c r="D684" s="33"/>
      <c r="E684" s="35"/>
      <c r="F684" s="11"/>
      <c r="G684" s="11"/>
      <c r="H684" s="11"/>
      <c r="I684" s="17"/>
      <c r="J684" s="17"/>
    </row>
    <row r="685">
      <c r="B685" s="30"/>
      <c r="C685" s="32"/>
      <c r="D685" s="33"/>
      <c r="E685" s="35"/>
      <c r="F685" s="11"/>
      <c r="G685" s="11"/>
      <c r="H685" s="11"/>
      <c r="I685" s="17"/>
      <c r="J685" s="17"/>
    </row>
    <row r="686">
      <c r="B686" s="30"/>
      <c r="C686" s="32"/>
      <c r="D686" s="33"/>
      <c r="E686" s="35"/>
      <c r="F686" s="11"/>
      <c r="G686" s="11"/>
      <c r="H686" s="11"/>
      <c r="I686" s="17"/>
      <c r="J686" s="17"/>
    </row>
    <row r="687">
      <c r="B687" s="30"/>
      <c r="C687" s="32"/>
      <c r="D687" s="33"/>
      <c r="E687" s="35"/>
      <c r="F687" s="11"/>
      <c r="G687" s="11"/>
      <c r="H687" s="11"/>
      <c r="I687" s="17"/>
      <c r="J687" s="17"/>
    </row>
    <row r="688">
      <c r="B688" s="30"/>
      <c r="C688" s="32"/>
      <c r="D688" s="33"/>
      <c r="E688" s="35"/>
      <c r="F688" s="11"/>
      <c r="G688" s="11"/>
      <c r="H688" s="11"/>
      <c r="I688" s="17"/>
      <c r="J688" s="17"/>
    </row>
    <row r="689">
      <c r="B689" s="30"/>
      <c r="C689" s="32"/>
      <c r="D689" s="33"/>
      <c r="E689" s="35"/>
      <c r="F689" s="11"/>
      <c r="G689" s="11"/>
      <c r="H689" s="11"/>
      <c r="I689" s="17"/>
      <c r="J689" s="17"/>
    </row>
    <row r="690">
      <c r="B690" s="30"/>
      <c r="C690" s="32"/>
      <c r="D690" s="33"/>
      <c r="E690" s="35"/>
      <c r="F690" s="11"/>
      <c r="G690" s="11"/>
      <c r="H690" s="11"/>
      <c r="I690" s="17"/>
      <c r="J690" s="17"/>
    </row>
    <row r="691">
      <c r="B691" s="30"/>
      <c r="C691" s="32"/>
      <c r="D691" s="33"/>
      <c r="E691" s="35"/>
      <c r="F691" s="11"/>
      <c r="G691" s="11"/>
      <c r="H691" s="11"/>
      <c r="I691" s="17"/>
      <c r="J691" s="17"/>
    </row>
    <row r="692">
      <c r="B692" s="30"/>
      <c r="C692" s="32"/>
      <c r="D692" s="33"/>
      <c r="E692" s="35"/>
      <c r="F692" s="11"/>
      <c r="G692" s="11"/>
      <c r="H692" s="11"/>
      <c r="I692" s="17"/>
      <c r="J692" s="17"/>
    </row>
    <row r="693">
      <c r="B693" s="30"/>
      <c r="C693" s="32"/>
      <c r="D693" s="33"/>
      <c r="E693" s="35"/>
      <c r="F693" s="11"/>
      <c r="G693" s="11"/>
      <c r="H693" s="11"/>
      <c r="I693" s="17"/>
      <c r="J693" s="17"/>
    </row>
    <row r="694">
      <c r="B694" s="30"/>
      <c r="C694" s="32"/>
      <c r="D694" s="33"/>
      <c r="E694" s="35"/>
      <c r="F694" s="11"/>
      <c r="G694" s="11"/>
      <c r="H694" s="11"/>
      <c r="I694" s="17"/>
      <c r="J694" s="17"/>
    </row>
    <row r="695">
      <c r="B695" s="30"/>
      <c r="C695" s="32"/>
      <c r="D695" s="33"/>
      <c r="E695" s="35"/>
      <c r="F695" s="11"/>
      <c r="G695" s="11"/>
      <c r="H695" s="11"/>
      <c r="I695" s="17"/>
      <c r="J695" s="17"/>
    </row>
    <row r="696">
      <c r="B696" s="30"/>
      <c r="C696" s="32"/>
      <c r="D696" s="33"/>
      <c r="E696" s="35"/>
      <c r="F696" s="11"/>
      <c r="G696" s="11"/>
      <c r="H696" s="11"/>
      <c r="I696" s="17"/>
      <c r="J696" s="17"/>
    </row>
    <row r="697">
      <c r="B697" s="30"/>
      <c r="C697" s="32"/>
      <c r="D697" s="33"/>
      <c r="E697" s="35"/>
      <c r="F697" s="11"/>
      <c r="G697" s="11"/>
      <c r="H697" s="11"/>
      <c r="I697" s="17"/>
      <c r="J697" s="17"/>
    </row>
    <row r="698">
      <c r="B698" s="30"/>
      <c r="C698" s="32"/>
      <c r="D698" s="33"/>
      <c r="E698" s="35"/>
      <c r="F698" s="11"/>
      <c r="G698" s="11"/>
      <c r="H698" s="11"/>
      <c r="I698" s="17"/>
      <c r="J698" s="17"/>
    </row>
    <row r="699">
      <c r="B699" s="30"/>
      <c r="C699" s="32"/>
      <c r="D699" s="33"/>
      <c r="E699" s="35"/>
      <c r="F699" s="11"/>
      <c r="G699" s="11"/>
      <c r="H699" s="11"/>
      <c r="I699" s="17"/>
      <c r="J699" s="17"/>
    </row>
    <row r="700">
      <c r="B700" s="30"/>
      <c r="C700" s="32"/>
      <c r="D700" s="33"/>
      <c r="E700" s="35"/>
      <c r="F700" s="11"/>
      <c r="G700" s="11"/>
      <c r="H700" s="11"/>
      <c r="I700" s="17"/>
      <c r="J700" s="17"/>
    </row>
    <row r="701">
      <c r="B701" s="30"/>
      <c r="C701" s="32"/>
      <c r="D701" s="33"/>
      <c r="E701" s="35"/>
      <c r="F701" s="11"/>
      <c r="G701" s="11"/>
      <c r="H701" s="11"/>
      <c r="I701" s="17"/>
      <c r="J701" s="17"/>
    </row>
    <row r="702">
      <c r="B702" s="30"/>
      <c r="C702" s="32"/>
      <c r="D702" s="33"/>
      <c r="E702" s="35"/>
      <c r="F702" s="11"/>
      <c r="G702" s="11"/>
      <c r="H702" s="11"/>
      <c r="I702" s="17"/>
      <c r="J702" s="17"/>
    </row>
    <row r="703">
      <c r="B703" s="30"/>
      <c r="C703" s="32"/>
      <c r="D703" s="33"/>
      <c r="E703" s="35"/>
      <c r="F703" s="11"/>
      <c r="G703" s="11"/>
      <c r="H703" s="11"/>
      <c r="I703" s="17"/>
      <c r="J703" s="17"/>
    </row>
    <row r="704">
      <c r="B704" s="30"/>
      <c r="C704" s="32"/>
      <c r="D704" s="33"/>
      <c r="E704" s="35"/>
      <c r="F704" s="11"/>
      <c r="G704" s="11"/>
      <c r="H704" s="11"/>
      <c r="I704" s="17"/>
      <c r="J704" s="17"/>
    </row>
    <row r="705">
      <c r="B705" s="30"/>
      <c r="C705" s="32"/>
      <c r="D705" s="33"/>
      <c r="E705" s="35"/>
      <c r="F705" s="11"/>
      <c r="G705" s="11"/>
      <c r="H705" s="11"/>
      <c r="I705" s="17"/>
      <c r="J705" s="17"/>
    </row>
    <row r="706">
      <c r="B706" s="30"/>
      <c r="C706" s="32"/>
      <c r="D706" s="33"/>
      <c r="E706" s="35"/>
      <c r="F706" s="11"/>
      <c r="G706" s="11"/>
      <c r="H706" s="11"/>
      <c r="I706" s="17"/>
      <c r="J706" s="17"/>
    </row>
    <row r="707">
      <c r="B707" s="30"/>
      <c r="C707" s="32"/>
      <c r="D707" s="33"/>
      <c r="E707" s="35"/>
      <c r="F707" s="11"/>
      <c r="G707" s="11"/>
      <c r="H707" s="11"/>
      <c r="I707" s="17"/>
      <c r="J707" s="17"/>
    </row>
    <row r="708">
      <c r="B708" s="30"/>
      <c r="C708" s="32"/>
      <c r="D708" s="33"/>
      <c r="E708" s="35"/>
      <c r="F708" s="11"/>
      <c r="G708" s="11"/>
      <c r="H708" s="11"/>
      <c r="I708" s="17"/>
      <c r="J708" s="17"/>
    </row>
    <row r="709">
      <c r="B709" s="30"/>
      <c r="C709" s="32"/>
      <c r="D709" s="33"/>
      <c r="E709" s="35"/>
      <c r="F709" s="11"/>
      <c r="G709" s="11"/>
      <c r="H709" s="11"/>
      <c r="I709" s="17"/>
      <c r="J709" s="17"/>
    </row>
    <row r="710">
      <c r="B710" s="30"/>
      <c r="C710" s="32"/>
      <c r="D710" s="33"/>
      <c r="E710" s="35"/>
      <c r="F710" s="11"/>
      <c r="G710" s="11"/>
      <c r="H710" s="11"/>
      <c r="I710" s="17"/>
      <c r="J710" s="17"/>
    </row>
    <row r="711">
      <c r="B711" s="30"/>
      <c r="C711" s="32"/>
      <c r="D711" s="33"/>
      <c r="E711" s="35"/>
      <c r="F711" s="11"/>
      <c r="G711" s="11"/>
      <c r="H711" s="11"/>
      <c r="I711" s="17"/>
      <c r="J711" s="17"/>
    </row>
    <row r="712">
      <c r="B712" s="30"/>
      <c r="C712" s="32"/>
      <c r="D712" s="33"/>
      <c r="E712" s="35"/>
      <c r="F712" s="11"/>
      <c r="G712" s="11"/>
      <c r="H712" s="11"/>
      <c r="I712" s="17"/>
      <c r="J712" s="17"/>
    </row>
    <row r="713">
      <c r="B713" s="30"/>
      <c r="C713" s="32"/>
      <c r="D713" s="33"/>
      <c r="E713" s="35"/>
      <c r="F713" s="11"/>
      <c r="G713" s="11"/>
      <c r="H713" s="11"/>
      <c r="I713" s="17"/>
      <c r="J713" s="17"/>
    </row>
    <row r="714">
      <c r="B714" s="30"/>
      <c r="C714" s="32"/>
      <c r="D714" s="33"/>
      <c r="E714" s="35"/>
      <c r="F714" s="11"/>
      <c r="G714" s="11"/>
      <c r="H714" s="11"/>
      <c r="I714" s="17"/>
      <c r="J714" s="17"/>
    </row>
    <row r="715">
      <c r="B715" s="30"/>
      <c r="C715" s="32"/>
      <c r="D715" s="33"/>
      <c r="E715" s="35"/>
      <c r="F715" s="11"/>
      <c r="G715" s="11"/>
      <c r="H715" s="11"/>
      <c r="I715" s="17"/>
      <c r="J715" s="17"/>
    </row>
    <row r="716">
      <c r="B716" s="30"/>
      <c r="C716" s="32"/>
      <c r="D716" s="33"/>
      <c r="E716" s="35"/>
      <c r="F716" s="11"/>
      <c r="G716" s="11"/>
      <c r="H716" s="11"/>
      <c r="I716" s="17"/>
      <c r="J716" s="17"/>
    </row>
    <row r="717">
      <c r="B717" s="30"/>
      <c r="C717" s="32"/>
      <c r="D717" s="33"/>
      <c r="E717" s="35"/>
      <c r="F717" s="11"/>
      <c r="G717" s="11"/>
      <c r="H717" s="11"/>
      <c r="I717" s="17"/>
      <c r="J717" s="17"/>
    </row>
    <row r="718">
      <c r="B718" s="30"/>
      <c r="C718" s="32"/>
      <c r="D718" s="33"/>
      <c r="E718" s="35"/>
      <c r="F718" s="11"/>
      <c r="G718" s="11"/>
      <c r="H718" s="11"/>
      <c r="I718" s="17"/>
      <c r="J718" s="17"/>
    </row>
    <row r="719">
      <c r="B719" s="30"/>
      <c r="C719" s="32"/>
      <c r="D719" s="33"/>
      <c r="E719" s="35"/>
      <c r="F719" s="11"/>
      <c r="G719" s="11"/>
      <c r="H719" s="11"/>
      <c r="I719" s="17"/>
      <c r="J719" s="17"/>
    </row>
    <row r="720">
      <c r="B720" s="30"/>
      <c r="C720" s="32"/>
      <c r="D720" s="33"/>
      <c r="E720" s="35"/>
      <c r="F720" s="11"/>
      <c r="G720" s="11"/>
      <c r="H720" s="11"/>
      <c r="I720" s="17"/>
      <c r="J720" s="17"/>
    </row>
    <row r="721">
      <c r="B721" s="30"/>
      <c r="C721" s="32"/>
      <c r="D721" s="33"/>
      <c r="E721" s="35"/>
      <c r="F721" s="11"/>
      <c r="G721" s="11"/>
      <c r="H721" s="11"/>
      <c r="I721" s="17"/>
      <c r="J721" s="17"/>
    </row>
    <row r="722">
      <c r="B722" s="30"/>
      <c r="C722" s="32"/>
      <c r="D722" s="33"/>
      <c r="E722" s="35"/>
      <c r="F722" s="11"/>
      <c r="G722" s="11"/>
      <c r="H722" s="11"/>
      <c r="I722" s="17"/>
      <c r="J722" s="17"/>
    </row>
    <row r="723">
      <c r="B723" s="30"/>
      <c r="C723" s="32"/>
      <c r="D723" s="33"/>
      <c r="E723" s="35"/>
      <c r="F723" s="11"/>
      <c r="G723" s="11"/>
      <c r="H723" s="11"/>
      <c r="I723" s="17"/>
      <c r="J723" s="17"/>
    </row>
    <row r="724">
      <c r="B724" s="30"/>
      <c r="C724" s="32"/>
      <c r="D724" s="33"/>
      <c r="E724" s="35"/>
      <c r="F724" s="11"/>
      <c r="G724" s="11"/>
      <c r="H724" s="11"/>
      <c r="I724" s="17"/>
      <c r="J724" s="17"/>
    </row>
    <row r="725">
      <c r="B725" s="30"/>
      <c r="C725" s="32"/>
      <c r="D725" s="33"/>
      <c r="E725" s="35"/>
      <c r="F725" s="11"/>
      <c r="G725" s="11"/>
      <c r="H725" s="11"/>
      <c r="I725" s="17"/>
      <c r="J725" s="17"/>
    </row>
    <row r="726">
      <c r="B726" s="30"/>
      <c r="C726" s="32"/>
      <c r="D726" s="33"/>
      <c r="E726" s="35"/>
      <c r="F726" s="11"/>
      <c r="G726" s="11"/>
      <c r="H726" s="11"/>
      <c r="I726" s="17"/>
      <c r="J726" s="17"/>
    </row>
    <row r="727">
      <c r="B727" s="30"/>
      <c r="C727" s="32"/>
      <c r="D727" s="33"/>
      <c r="E727" s="35"/>
      <c r="F727" s="11"/>
      <c r="G727" s="11"/>
      <c r="H727" s="11"/>
      <c r="I727" s="17"/>
      <c r="J727" s="17"/>
    </row>
    <row r="728">
      <c r="B728" s="30"/>
      <c r="C728" s="32"/>
      <c r="D728" s="33"/>
      <c r="E728" s="35"/>
      <c r="F728" s="11"/>
      <c r="G728" s="11"/>
      <c r="H728" s="11"/>
      <c r="I728" s="17"/>
      <c r="J728" s="17"/>
    </row>
    <row r="729">
      <c r="B729" s="30"/>
      <c r="C729" s="32"/>
      <c r="D729" s="33"/>
      <c r="E729" s="35"/>
      <c r="F729" s="11"/>
      <c r="G729" s="11"/>
      <c r="H729" s="11"/>
      <c r="I729" s="17"/>
      <c r="J729" s="17"/>
    </row>
    <row r="730">
      <c r="B730" s="30"/>
      <c r="C730" s="32"/>
      <c r="D730" s="33"/>
      <c r="E730" s="35"/>
      <c r="F730" s="11"/>
      <c r="G730" s="11"/>
      <c r="H730" s="11"/>
      <c r="I730" s="17"/>
      <c r="J730" s="17"/>
    </row>
    <row r="731">
      <c r="B731" s="30"/>
      <c r="C731" s="32"/>
      <c r="D731" s="33"/>
      <c r="E731" s="35"/>
      <c r="F731" s="11"/>
      <c r="G731" s="11"/>
      <c r="H731" s="11"/>
      <c r="I731" s="17"/>
      <c r="J731" s="17"/>
    </row>
    <row r="732">
      <c r="B732" s="30"/>
      <c r="C732" s="32"/>
      <c r="D732" s="33"/>
      <c r="E732" s="35"/>
      <c r="F732" s="11"/>
      <c r="G732" s="11"/>
      <c r="H732" s="11"/>
      <c r="I732" s="17"/>
      <c r="J732" s="17"/>
    </row>
    <row r="733">
      <c r="B733" s="30"/>
      <c r="C733" s="32"/>
      <c r="D733" s="33"/>
      <c r="E733" s="35"/>
      <c r="F733" s="11"/>
      <c r="G733" s="11"/>
      <c r="H733" s="11"/>
      <c r="I733" s="17"/>
      <c r="J733" s="17"/>
    </row>
    <row r="734">
      <c r="B734" s="30"/>
      <c r="C734" s="32"/>
      <c r="D734" s="33"/>
      <c r="E734" s="35"/>
      <c r="F734" s="11"/>
      <c r="G734" s="11"/>
      <c r="H734" s="11"/>
      <c r="I734" s="17"/>
      <c r="J734" s="17"/>
    </row>
    <row r="735">
      <c r="B735" s="30"/>
      <c r="C735" s="32"/>
      <c r="D735" s="33"/>
      <c r="E735" s="35"/>
      <c r="F735" s="11"/>
      <c r="G735" s="11"/>
      <c r="H735" s="11"/>
      <c r="I735" s="17"/>
      <c r="J735" s="17"/>
    </row>
    <row r="736">
      <c r="B736" s="30"/>
      <c r="C736" s="32"/>
      <c r="D736" s="33"/>
      <c r="E736" s="35"/>
      <c r="F736" s="11"/>
      <c r="G736" s="11"/>
      <c r="H736" s="11"/>
      <c r="I736" s="17"/>
      <c r="J736" s="17"/>
    </row>
    <row r="737">
      <c r="B737" s="30"/>
      <c r="C737" s="32"/>
      <c r="D737" s="33"/>
      <c r="E737" s="35"/>
      <c r="F737" s="11"/>
      <c r="G737" s="11"/>
      <c r="H737" s="11"/>
      <c r="I737" s="17"/>
      <c r="J737" s="17"/>
    </row>
    <row r="738">
      <c r="B738" s="30"/>
      <c r="C738" s="32"/>
      <c r="D738" s="33"/>
      <c r="E738" s="35"/>
      <c r="F738" s="11"/>
      <c r="G738" s="11"/>
      <c r="H738" s="11"/>
      <c r="I738" s="17"/>
      <c r="J738" s="17"/>
    </row>
    <row r="739">
      <c r="B739" s="30"/>
      <c r="C739" s="32"/>
      <c r="D739" s="33"/>
      <c r="E739" s="35"/>
      <c r="F739" s="11"/>
      <c r="G739" s="11"/>
      <c r="H739" s="11"/>
      <c r="I739" s="17"/>
      <c r="J739" s="17"/>
    </row>
    <row r="740">
      <c r="B740" s="30"/>
      <c r="C740" s="32"/>
      <c r="D740" s="33"/>
      <c r="E740" s="35"/>
      <c r="F740" s="11"/>
      <c r="G740" s="11"/>
      <c r="H740" s="11"/>
      <c r="I740" s="17"/>
      <c r="J740" s="17"/>
    </row>
    <row r="741">
      <c r="B741" s="30"/>
      <c r="C741" s="32"/>
      <c r="D741" s="33"/>
      <c r="E741" s="35"/>
      <c r="F741" s="11"/>
      <c r="G741" s="11"/>
      <c r="H741" s="11"/>
      <c r="I741" s="17"/>
      <c r="J741" s="17"/>
    </row>
    <row r="742">
      <c r="B742" s="30"/>
      <c r="C742" s="32"/>
      <c r="D742" s="33"/>
      <c r="E742" s="35"/>
      <c r="F742" s="11"/>
      <c r="G742" s="11"/>
      <c r="H742" s="11"/>
      <c r="I742" s="17"/>
      <c r="J742" s="17"/>
    </row>
    <row r="743">
      <c r="B743" s="30"/>
      <c r="C743" s="32"/>
      <c r="D743" s="33"/>
      <c r="E743" s="35"/>
      <c r="F743" s="11"/>
      <c r="G743" s="11"/>
      <c r="H743" s="11"/>
      <c r="I743" s="17"/>
      <c r="J743" s="17"/>
    </row>
    <row r="744">
      <c r="B744" s="30"/>
      <c r="C744" s="32"/>
      <c r="D744" s="33"/>
      <c r="E744" s="35"/>
      <c r="F744" s="11"/>
      <c r="G744" s="11"/>
      <c r="H744" s="11"/>
      <c r="I744" s="17"/>
      <c r="J744" s="17"/>
    </row>
    <row r="745">
      <c r="B745" s="30"/>
      <c r="C745" s="32"/>
      <c r="D745" s="33"/>
      <c r="E745" s="35"/>
      <c r="F745" s="11"/>
      <c r="G745" s="11"/>
      <c r="H745" s="11"/>
      <c r="I745" s="17"/>
      <c r="J745" s="17"/>
    </row>
    <row r="746">
      <c r="B746" s="30"/>
      <c r="C746" s="32"/>
      <c r="D746" s="33"/>
      <c r="E746" s="35"/>
      <c r="F746" s="11"/>
      <c r="G746" s="11"/>
      <c r="H746" s="11"/>
      <c r="I746" s="17"/>
      <c r="J746" s="17"/>
    </row>
    <row r="747">
      <c r="B747" s="30"/>
      <c r="C747" s="32"/>
      <c r="D747" s="33"/>
      <c r="E747" s="35"/>
      <c r="F747" s="11"/>
      <c r="G747" s="11"/>
      <c r="H747" s="11"/>
      <c r="I747" s="17"/>
      <c r="J747" s="17"/>
    </row>
    <row r="748">
      <c r="B748" s="30"/>
      <c r="C748" s="32"/>
      <c r="D748" s="33"/>
      <c r="E748" s="35"/>
      <c r="F748" s="11"/>
      <c r="G748" s="11"/>
      <c r="H748" s="11"/>
      <c r="I748" s="17"/>
      <c r="J748" s="17"/>
    </row>
    <row r="749">
      <c r="B749" s="30"/>
      <c r="C749" s="32"/>
      <c r="D749" s="33"/>
      <c r="E749" s="35"/>
      <c r="F749" s="11"/>
      <c r="G749" s="11"/>
      <c r="H749" s="11"/>
      <c r="I749" s="17"/>
      <c r="J749" s="17"/>
    </row>
    <row r="750">
      <c r="B750" s="30"/>
      <c r="C750" s="32"/>
      <c r="D750" s="33"/>
      <c r="E750" s="35"/>
      <c r="F750" s="11"/>
      <c r="G750" s="11"/>
      <c r="H750" s="11"/>
      <c r="I750" s="17"/>
      <c r="J750" s="17"/>
    </row>
    <row r="751">
      <c r="B751" s="30"/>
      <c r="C751" s="32"/>
      <c r="D751" s="33"/>
      <c r="E751" s="35"/>
      <c r="F751" s="11"/>
      <c r="G751" s="11"/>
      <c r="H751" s="11"/>
      <c r="I751" s="17"/>
      <c r="J751" s="17"/>
    </row>
    <row r="752">
      <c r="B752" s="30"/>
      <c r="C752" s="32"/>
      <c r="D752" s="33"/>
      <c r="E752" s="35"/>
      <c r="F752" s="11"/>
      <c r="G752" s="11"/>
      <c r="H752" s="11"/>
      <c r="I752" s="17"/>
      <c r="J752" s="17"/>
    </row>
    <row r="753">
      <c r="B753" s="30"/>
      <c r="C753" s="32"/>
      <c r="D753" s="33"/>
      <c r="E753" s="35"/>
      <c r="F753" s="11"/>
      <c r="G753" s="11"/>
      <c r="H753" s="11"/>
      <c r="I753" s="17"/>
      <c r="J753" s="17"/>
    </row>
    <row r="754">
      <c r="B754" s="30"/>
      <c r="C754" s="32"/>
      <c r="D754" s="33"/>
      <c r="E754" s="35"/>
      <c r="F754" s="11"/>
      <c r="G754" s="11"/>
      <c r="H754" s="11"/>
      <c r="I754" s="17"/>
      <c r="J754" s="17"/>
    </row>
    <row r="755">
      <c r="B755" s="30"/>
      <c r="C755" s="32"/>
      <c r="D755" s="33"/>
      <c r="E755" s="35"/>
      <c r="F755" s="11"/>
      <c r="G755" s="11"/>
      <c r="H755" s="11"/>
      <c r="I755" s="17"/>
      <c r="J755" s="17"/>
    </row>
    <row r="756">
      <c r="B756" s="30"/>
      <c r="C756" s="32"/>
      <c r="D756" s="33"/>
      <c r="E756" s="35"/>
      <c r="F756" s="11"/>
      <c r="G756" s="11"/>
      <c r="H756" s="11"/>
      <c r="I756" s="17"/>
      <c r="J756" s="17"/>
    </row>
    <row r="757">
      <c r="B757" s="30"/>
      <c r="C757" s="32"/>
      <c r="D757" s="33"/>
      <c r="E757" s="35"/>
      <c r="F757" s="11"/>
      <c r="G757" s="11"/>
      <c r="H757" s="11"/>
      <c r="I757" s="17"/>
      <c r="J757" s="17"/>
    </row>
    <row r="758">
      <c r="B758" s="30"/>
      <c r="C758" s="32"/>
      <c r="D758" s="33"/>
      <c r="E758" s="35"/>
      <c r="F758" s="11"/>
      <c r="G758" s="11"/>
      <c r="H758" s="11"/>
      <c r="I758" s="17"/>
      <c r="J758" s="17"/>
    </row>
    <row r="759">
      <c r="B759" s="30"/>
      <c r="C759" s="32"/>
      <c r="D759" s="33"/>
      <c r="E759" s="35"/>
      <c r="F759" s="11"/>
      <c r="G759" s="11"/>
      <c r="H759" s="11"/>
      <c r="I759" s="17"/>
      <c r="J759" s="17"/>
    </row>
    <row r="760">
      <c r="B760" s="30"/>
      <c r="C760" s="32"/>
      <c r="D760" s="33"/>
      <c r="E760" s="35"/>
      <c r="F760" s="11"/>
      <c r="G760" s="11"/>
      <c r="H760" s="11"/>
      <c r="I760" s="17"/>
      <c r="J760" s="17"/>
    </row>
    <row r="761">
      <c r="B761" s="30"/>
      <c r="C761" s="32"/>
      <c r="D761" s="33"/>
      <c r="E761" s="35"/>
      <c r="F761" s="11"/>
      <c r="G761" s="11"/>
      <c r="H761" s="11"/>
      <c r="I761" s="17"/>
      <c r="J761" s="17"/>
    </row>
    <row r="762">
      <c r="B762" s="30"/>
      <c r="C762" s="32"/>
      <c r="D762" s="33"/>
      <c r="E762" s="35"/>
      <c r="F762" s="11"/>
      <c r="G762" s="11"/>
      <c r="H762" s="11"/>
      <c r="I762" s="17"/>
      <c r="J762" s="17"/>
    </row>
    <row r="763">
      <c r="B763" s="30"/>
      <c r="C763" s="32"/>
      <c r="D763" s="33"/>
      <c r="E763" s="35"/>
      <c r="F763" s="11"/>
      <c r="G763" s="11"/>
      <c r="H763" s="11"/>
      <c r="I763" s="17"/>
      <c r="J763" s="17"/>
    </row>
    <row r="764">
      <c r="B764" s="30"/>
      <c r="C764" s="32"/>
      <c r="D764" s="33"/>
      <c r="E764" s="35"/>
      <c r="F764" s="11"/>
      <c r="G764" s="11"/>
      <c r="H764" s="11"/>
      <c r="I764" s="17"/>
      <c r="J764" s="17"/>
    </row>
    <row r="765">
      <c r="B765" s="30"/>
      <c r="C765" s="32"/>
      <c r="D765" s="33"/>
      <c r="E765" s="35"/>
      <c r="F765" s="11"/>
      <c r="G765" s="11"/>
      <c r="H765" s="11"/>
      <c r="I765" s="17"/>
      <c r="J765" s="17"/>
    </row>
    <row r="766">
      <c r="B766" s="30"/>
      <c r="C766" s="32"/>
      <c r="D766" s="33"/>
      <c r="E766" s="35"/>
      <c r="F766" s="11"/>
      <c r="G766" s="11"/>
      <c r="H766" s="11"/>
      <c r="I766" s="17"/>
      <c r="J766" s="17"/>
    </row>
    <row r="767">
      <c r="B767" s="30"/>
      <c r="C767" s="32"/>
      <c r="D767" s="33"/>
      <c r="E767" s="35"/>
      <c r="F767" s="11"/>
      <c r="G767" s="11"/>
      <c r="H767" s="11"/>
      <c r="I767" s="17"/>
      <c r="J767" s="17"/>
    </row>
    <row r="768">
      <c r="B768" s="30"/>
      <c r="C768" s="32"/>
      <c r="D768" s="33"/>
      <c r="E768" s="35"/>
      <c r="F768" s="11"/>
      <c r="G768" s="11"/>
      <c r="H768" s="11"/>
      <c r="I768" s="17"/>
      <c r="J768" s="17"/>
    </row>
    <row r="769">
      <c r="B769" s="30"/>
      <c r="C769" s="32"/>
      <c r="D769" s="33"/>
      <c r="E769" s="35"/>
      <c r="F769" s="11"/>
      <c r="G769" s="11"/>
      <c r="H769" s="11"/>
      <c r="I769" s="17"/>
      <c r="J769" s="17"/>
    </row>
    <row r="770">
      <c r="B770" s="30"/>
      <c r="C770" s="32"/>
      <c r="D770" s="33"/>
      <c r="E770" s="35"/>
      <c r="F770" s="11"/>
      <c r="G770" s="11"/>
      <c r="H770" s="11"/>
      <c r="I770" s="17"/>
      <c r="J770" s="17"/>
    </row>
    <row r="771">
      <c r="B771" s="30"/>
      <c r="C771" s="32"/>
      <c r="D771" s="33"/>
      <c r="E771" s="35"/>
      <c r="F771" s="11"/>
      <c r="G771" s="11"/>
      <c r="H771" s="11"/>
      <c r="I771" s="17"/>
      <c r="J771" s="17"/>
    </row>
    <row r="772">
      <c r="B772" s="30"/>
      <c r="C772" s="32"/>
      <c r="D772" s="33"/>
      <c r="E772" s="35"/>
      <c r="F772" s="11"/>
      <c r="G772" s="11"/>
      <c r="H772" s="11"/>
      <c r="I772" s="17"/>
      <c r="J772" s="17"/>
    </row>
    <row r="773">
      <c r="B773" s="30"/>
      <c r="C773" s="32"/>
      <c r="D773" s="33"/>
      <c r="E773" s="35"/>
      <c r="F773" s="11"/>
      <c r="G773" s="11"/>
      <c r="H773" s="11"/>
      <c r="I773" s="17"/>
      <c r="J773" s="17"/>
    </row>
    <row r="774">
      <c r="B774" s="30"/>
      <c r="C774" s="32"/>
      <c r="D774" s="33"/>
      <c r="E774" s="35"/>
      <c r="F774" s="11"/>
      <c r="G774" s="11"/>
      <c r="H774" s="11"/>
      <c r="I774" s="17"/>
      <c r="J774" s="17"/>
    </row>
    <row r="775">
      <c r="B775" s="30"/>
      <c r="C775" s="32"/>
      <c r="D775" s="33"/>
      <c r="E775" s="35"/>
      <c r="F775" s="11"/>
      <c r="G775" s="11"/>
      <c r="H775" s="11"/>
      <c r="I775" s="17"/>
      <c r="J775" s="17"/>
    </row>
    <row r="776">
      <c r="B776" s="30"/>
      <c r="C776" s="32"/>
      <c r="D776" s="33"/>
      <c r="E776" s="35"/>
      <c r="F776" s="11"/>
      <c r="G776" s="11"/>
      <c r="H776" s="11"/>
      <c r="I776" s="17"/>
      <c r="J776" s="17"/>
    </row>
    <row r="777">
      <c r="B777" s="30"/>
      <c r="C777" s="32"/>
      <c r="D777" s="33"/>
      <c r="E777" s="35"/>
      <c r="F777" s="11"/>
      <c r="G777" s="11"/>
      <c r="H777" s="11"/>
      <c r="I777" s="17"/>
      <c r="J777" s="17"/>
    </row>
    <row r="778">
      <c r="B778" s="30"/>
      <c r="C778" s="32"/>
      <c r="D778" s="33"/>
      <c r="E778" s="35"/>
      <c r="F778" s="11"/>
      <c r="G778" s="11"/>
      <c r="H778" s="11"/>
      <c r="I778" s="17"/>
      <c r="J778" s="17"/>
    </row>
    <row r="779">
      <c r="B779" s="30"/>
      <c r="C779" s="32"/>
      <c r="D779" s="33"/>
      <c r="E779" s="35"/>
      <c r="F779" s="11"/>
      <c r="G779" s="11"/>
      <c r="H779" s="11"/>
      <c r="I779" s="17"/>
      <c r="J779" s="17"/>
    </row>
    <row r="780">
      <c r="B780" s="30"/>
      <c r="C780" s="32"/>
      <c r="D780" s="33"/>
      <c r="E780" s="35"/>
      <c r="F780" s="11"/>
      <c r="G780" s="11"/>
      <c r="H780" s="11"/>
      <c r="I780" s="17"/>
      <c r="J780" s="17"/>
    </row>
    <row r="781">
      <c r="B781" s="30"/>
      <c r="C781" s="32"/>
      <c r="D781" s="33"/>
      <c r="E781" s="35"/>
      <c r="F781" s="11"/>
      <c r="G781" s="11"/>
      <c r="H781" s="11"/>
      <c r="I781" s="17"/>
      <c r="J781" s="17"/>
    </row>
    <row r="782">
      <c r="B782" s="30"/>
      <c r="C782" s="32"/>
      <c r="D782" s="33"/>
      <c r="E782" s="35"/>
      <c r="F782" s="11"/>
      <c r="G782" s="11"/>
      <c r="H782" s="11"/>
      <c r="I782" s="17"/>
      <c r="J782" s="17"/>
    </row>
    <row r="783">
      <c r="B783" s="30"/>
      <c r="C783" s="32"/>
      <c r="D783" s="33"/>
      <c r="E783" s="35"/>
      <c r="F783" s="11"/>
      <c r="G783" s="11"/>
      <c r="H783" s="11"/>
      <c r="I783" s="17"/>
      <c r="J783" s="17"/>
    </row>
    <row r="784">
      <c r="B784" s="30"/>
      <c r="C784" s="32"/>
      <c r="D784" s="33"/>
      <c r="E784" s="35"/>
      <c r="F784" s="11"/>
      <c r="G784" s="11"/>
      <c r="H784" s="11"/>
      <c r="I784" s="17"/>
      <c r="J784" s="17"/>
    </row>
    <row r="785">
      <c r="B785" s="30"/>
      <c r="C785" s="32"/>
      <c r="D785" s="33"/>
      <c r="E785" s="35"/>
      <c r="F785" s="11"/>
      <c r="G785" s="11"/>
      <c r="H785" s="11"/>
      <c r="I785" s="17"/>
      <c r="J785" s="17"/>
    </row>
    <row r="786">
      <c r="B786" s="30"/>
      <c r="C786" s="32"/>
      <c r="D786" s="33"/>
      <c r="E786" s="35"/>
      <c r="F786" s="11"/>
      <c r="G786" s="11"/>
      <c r="H786" s="11"/>
      <c r="I786" s="17"/>
      <c r="J786" s="17"/>
    </row>
    <row r="787">
      <c r="B787" s="30"/>
      <c r="C787" s="32"/>
      <c r="D787" s="33"/>
      <c r="E787" s="35"/>
      <c r="F787" s="11"/>
      <c r="G787" s="11"/>
      <c r="H787" s="11"/>
      <c r="I787" s="17"/>
      <c r="J787" s="17"/>
    </row>
    <row r="788">
      <c r="B788" s="30"/>
      <c r="C788" s="32"/>
      <c r="D788" s="33"/>
      <c r="E788" s="35"/>
      <c r="F788" s="11"/>
      <c r="G788" s="11"/>
      <c r="H788" s="11"/>
      <c r="I788" s="17"/>
      <c r="J788" s="17"/>
    </row>
    <row r="789">
      <c r="B789" s="30"/>
      <c r="C789" s="32"/>
      <c r="D789" s="33"/>
      <c r="E789" s="35"/>
      <c r="F789" s="11"/>
      <c r="G789" s="11"/>
      <c r="H789" s="11"/>
      <c r="I789" s="17"/>
      <c r="J789" s="17"/>
    </row>
    <row r="790">
      <c r="B790" s="30"/>
      <c r="C790" s="32"/>
      <c r="D790" s="33"/>
      <c r="E790" s="35"/>
      <c r="F790" s="11"/>
      <c r="G790" s="11"/>
      <c r="H790" s="11"/>
      <c r="I790" s="17"/>
      <c r="J790" s="17"/>
    </row>
    <row r="791">
      <c r="B791" s="30"/>
      <c r="C791" s="32"/>
      <c r="D791" s="33"/>
      <c r="E791" s="35"/>
      <c r="F791" s="11"/>
      <c r="G791" s="11"/>
      <c r="H791" s="11"/>
      <c r="I791" s="17"/>
      <c r="J791" s="17"/>
    </row>
    <row r="792">
      <c r="B792" s="30"/>
      <c r="C792" s="32"/>
      <c r="D792" s="33"/>
      <c r="E792" s="35"/>
      <c r="F792" s="11"/>
      <c r="G792" s="11"/>
      <c r="H792" s="11"/>
      <c r="I792" s="17"/>
      <c r="J792" s="17"/>
    </row>
    <row r="793">
      <c r="B793" s="30"/>
      <c r="C793" s="32"/>
      <c r="D793" s="33"/>
      <c r="E793" s="35"/>
      <c r="F793" s="11"/>
      <c r="G793" s="11"/>
      <c r="H793" s="11"/>
      <c r="I793" s="17"/>
      <c r="J793" s="17"/>
    </row>
    <row r="794">
      <c r="B794" s="30"/>
      <c r="C794" s="32"/>
      <c r="D794" s="33"/>
      <c r="E794" s="35"/>
      <c r="F794" s="11"/>
      <c r="G794" s="11"/>
      <c r="H794" s="11"/>
      <c r="I794" s="17"/>
      <c r="J794" s="17"/>
    </row>
    <row r="795">
      <c r="B795" s="30"/>
      <c r="C795" s="32"/>
      <c r="D795" s="33"/>
      <c r="E795" s="35"/>
      <c r="F795" s="11"/>
      <c r="G795" s="11"/>
      <c r="H795" s="11"/>
      <c r="I795" s="17"/>
      <c r="J795" s="17"/>
    </row>
    <row r="796">
      <c r="B796" s="30"/>
      <c r="C796" s="32"/>
      <c r="D796" s="33"/>
      <c r="E796" s="35"/>
      <c r="F796" s="11"/>
      <c r="G796" s="11"/>
      <c r="H796" s="11"/>
      <c r="I796" s="17"/>
      <c r="J796" s="17"/>
    </row>
    <row r="797">
      <c r="B797" s="30"/>
      <c r="C797" s="32"/>
      <c r="D797" s="33"/>
      <c r="E797" s="35"/>
      <c r="F797" s="11"/>
      <c r="G797" s="11"/>
      <c r="H797" s="11"/>
      <c r="I797" s="17"/>
      <c r="J797" s="17"/>
    </row>
    <row r="798">
      <c r="B798" s="30"/>
      <c r="C798" s="32"/>
      <c r="D798" s="33"/>
      <c r="E798" s="35"/>
      <c r="F798" s="11"/>
      <c r="G798" s="11"/>
      <c r="H798" s="11"/>
      <c r="I798" s="17"/>
      <c r="J798" s="17"/>
    </row>
    <row r="799">
      <c r="B799" s="30"/>
      <c r="C799" s="32"/>
      <c r="D799" s="33"/>
      <c r="E799" s="35"/>
      <c r="F799" s="11"/>
      <c r="G799" s="11"/>
      <c r="H799" s="11"/>
      <c r="I799" s="17"/>
      <c r="J799" s="17"/>
    </row>
    <row r="800">
      <c r="B800" s="30"/>
      <c r="C800" s="32"/>
      <c r="D800" s="33"/>
      <c r="E800" s="35"/>
      <c r="F800" s="11"/>
      <c r="G800" s="11"/>
      <c r="H800" s="11"/>
      <c r="I800" s="17"/>
      <c r="J800" s="17"/>
    </row>
    <row r="801">
      <c r="B801" s="30"/>
      <c r="C801" s="32"/>
      <c r="D801" s="33"/>
      <c r="E801" s="35"/>
      <c r="F801" s="11"/>
      <c r="G801" s="11"/>
      <c r="H801" s="11"/>
      <c r="I801" s="17"/>
      <c r="J801" s="17"/>
    </row>
    <row r="802">
      <c r="B802" s="30"/>
      <c r="C802" s="32"/>
      <c r="D802" s="33"/>
      <c r="E802" s="35"/>
      <c r="F802" s="11"/>
      <c r="G802" s="11"/>
      <c r="H802" s="11"/>
      <c r="I802" s="17"/>
      <c r="J802" s="17"/>
    </row>
    <row r="803">
      <c r="B803" s="30"/>
      <c r="C803" s="32"/>
      <c r="D803" s="33"/>
      <c r="E803" s="35"/>
      <c r="F803" s="11"/>
      <c r="G803" s="11"/>
      <c r="H803" s="11"/>
      <c r="I803" s="17"/>
      <c r="J803" s="17"/>
    </row>
    <row r="804">
      <c r="B804" s="30"/>
      <c r="C804" s="32"/>
      <c r="D804" s="33"/>
      <c r="E804" s="35"/>
      <c r="F804" s="11"/>
      <c r="G804" s="11"/>
      <c r="H804" s="11"/>
      <c r="I804" s="17"/>
      <c r="J804" s="17"/>
    </row>
    <row r="805">
      <c r="B805" s="30"/>
      <c r="C805" s="32"/>
      <c r="D805" s="33"/>
      <c r="E805" s="35"/>
      <c r="F805" s="11"/>
      <c r="G805" s="11"/>
      <c r="H805" s="11"/>
      <c r="I805" s="17"/>
      <c r="J805" s="17"/>
    </row>
    <row r="806">
      <c r="B806" s="30"/>
      <c r="C806" s="32"/>
      <c r="D806" s="33"/>
      <c r="E806" s="35"/>
      <c r="F806" s="11"/>
      <c r="G806" s="11"/>
      <c r="H806" s="11"/>
      <c r="I806" s="17"/>
      <c r="J806" s="17"/>
    </row>
    <row r="807">
      <c r="B807" s="30"/>
      <c r="C807" s="32"/>
      <c r="D807" s="33"/>
      <c r="E807" s="35"/>
      <c r="F807" s="11"/>
      <c r="G807" s="11"/>
      <c r="H807" s="11"/>
      <c r="I807" s="17"/>
      <c r="J807" s="17"/>
    </row>
    <row r="808">
      <c r="B808" s="30"/>
      <c r="C808" s="32"/>
      <c r="D808" s="33"/>
      <c r="E808" s="35"/>
      <c r="F808" s="11"/>
      <c r="G808" s="11"/>
      <c r="H808" s="11"/>
      <c r="I808" s="17"/>
      <c r="J808" s="17"/>
    </row>
    <row r="809">
      <c r="B809" s="30"/>
      <c r="C809" s="32"/>
      <c r="D809" s="33"/>
      <c r="E809" s="35"/>
      <c r="F809" s="11"/>
      <c r="G809" s="11"/>
      <c r="H809" s="11"/>
      <c r="I809" s="17"/>
      <c r="J809" s="17"/>
    </row>
    <row r="810">
      <c r="B810" s="30"/>
      <c r="C810" s="32"/>
      <c r="D810" s="33"/>
      <c r="E810" s="35"/>
      <c r="F810" s="11"/>
      <c r="G810" s="11"/>
      <c r="H810" s="11"/>
      <c r="I810" s="17"/>
      <c r="J810" s="17"/>
    </row>
    <row r="811">
      <c r="B811" s="30"/>
      <c r="C811" s="32"/>
      <c r="D811" s="33"/>
      <c r="E811" s="35"/>
      <c r="F811" s="11"/>
      <c r="G811" s="11"/>
      <c r="H811" s="11"/>
      <c r="I811" s="17"/>
      <c r="J811" s="17"/>
    </row>
    <row r="812">
      <c r="B812" s="30"/>
      <c r="C812" s="32"/>
      <c r="D812" s="33"/>
      <c r="E812" s="35"/>
      <c r="F812" s="11"/>
      <c r="G812" s="11"/>
      <c r="H812" s="11"/>
      <c r="I812" s="17"/>
      <c r="J812" s="17"/>
    </row>
    <row r="813">
      <c r="B813" s="30"/>
      <c r="C813" s="32"/>
      <c r="D813" s="33"/>
      <c r="E813" s="35"/>
      <c r="F813" s="11"/>
      <c r="G813" s="11"/>
      <c r="H813" s="11"/>
      <c r="I813" s="17"/>
      <c r="J813" s="17"/>
    </row>
    <row r="814">
      <c r="B814" s="30"/>
      <c r="C814" s="32"/>
      <c r="D814" s="33"/>
      <c r="E814" s="35"/>
      <c r="F814" s="11"/>
      <c r="G814" s="11"/>
      <c r="H814" s="11"/>
      <c r="I814" s="17"/>
      <c r="J814" s="17"/>
    </row>
    <row r="815">
      <c r="B815" s="30"/>
      <c r="C815" s="32"/>
      <c r="D815" s="33"/>
      <c r="E815" s="35"/>
      <c r="F815" s="11"/>
      <c r="G815" s="11"/>
      <c r="H815" s="11"/>
      <c r="I815" s="17"/>
      <c r="J815" s="17"/>
    </row>
    <row r="816">
      <c r="B816" s="30"/>
      <c r="C816" s="32"/>
      <c r="D816" s="33"/>
      <c r="E816" s="35"/>
      <c r="F816" s="11"/>
      <c r="G816" s="11"/>
      <c r="H816" s="11"/>
      <c r="I816" s="17"/>
      <c r="J816" s="17"/>
    </row>
    <row r="817">
      <c r="B817" s="30"/>
      <c r="C817" s="32"/>
      <c r="D817" s="33"/>
      <c r="E817" s="35"/>
      <c r="F817" s="11"/>
      <c r="G817" s="11"/>
      <c r="H817" s="11"/>
      <c r="I817" s="17"/>
      <c r="J817" s="17"/>
    </row>
    <row r="818">
      <c r="B818" s="30"/>
      <c r="C818" s="32"/>
      <c r="D818" s="33"/>
      <c r="E818" s="35"/>
      <c r="F818" s="11"/>
      <c r="G818" s="11"/>
      <c r="H818" s="11"/>
      <c r="I818" s="17"/>
      <c r="J818" s="17"/>
    </row>
    <row r="819">
      <c r="B819" s="30"/>
      <c r="C819" s="32"/>
      <c r="D819" s="33"/>
      <c r="E819" s="35"/>
      <c r="F819" s="11"/>
      <c r="G819" s="11"/>
      <c r="H819" s="11"/>
      <c r="I819" s="17"/>
      <c r="J819" s="17"/>
    </row>
    <row r="820">
      <c r="B820" s="30"/>
      <c r="C820" s="32"/>
      <c r="D820" s="33"/>
      <c r="E820" s="35"/>
      <c r="F820" s="11"/>
      <c r="G820" s="11"/>
      <c r="H820" s="11"/>
      <c r="I820" s="17"/>
      <c r="J820" s="17"/>
    </row>
    <row r="821">
      <c r="B821" s="30"/>
      <c r="C821" s="32"/>
      <c r="D821" s="33"/>
      <c r="E821" s="35"/>
      <c r="F821" s="11"/>
      <c r="G821" s="11"/>
      <c r="H821" s="11"/>
      <c r="I821" s="17"/>
      <c r="J821" s="17"/>
    </row>
    <row r="822">
      <c r="B822" s="30"/>
      <c r="C822" s="32"/>
      <c r="D822" s="33"/>
      <c r="E822" s="35"/>
      <c r="F822" s="11"/>
      <c r="G822" s="11"/>
      <c r="H822" s="11"/>
      <c r="I822" s="17"/>
      <c r="J822" s="17"/>
    </row>
    <row r="823">
      <c r="B823" s="30"/>
      <c r="C823" s="32"/>
      <c r="D823" s="33"/>
      <c r="E823" s="35"/>
      <c r="F823" s="11"/>
      <c r="G823" s="11"/>
      <c r="H823" s="11"/>
      <c r="I823" s="17"/>
      <c r="J823" s="17"/>
    </row>
    <row r="824">
      <c r="B824" s="30"/>
      <c r="C824" s="32"/>
      <c r="D824" s="33"/>
      <c r="E824" s="35"/>
      <c r="F824" s="11"/>
      <c r="G824" s="11"/>
      <c r="H824" s="11"/>
      <c r="I824" s="17"/>
      <c r="J824" s="17"/>
    </row>
    <row r="825">
      <c r="B825" s="30"/>
      <c r="C825" s="32"/>
      <c r="D825" s="33"/>
      <c r="E825" s="35"/>
      <c r="F825" s="11"/>
      <c r="G825" s="11"/>
      <c r="H825" s="11"/>
      <c r="I825" s="17"/>
      <c r="J825" s="17"/>
    </row>
    <row r="826">
      <c r="B826" s="30"/>
      <c r="C826" s="32"/>
      <c r="D826" s="33"/>
      <c r="E826" s="35"/>
      <c r="F826" s="11"/>
      <c r="G826" s="11"/>
      <c r="H826" s="11"/>
      <c r="I826" s="17"/>
      <c r="J826" s="17"/>
    </row>
    <row r="827">
      <c r="B827" s="30"/>
      <c r="C827" s="32"/>
      <c r="D827" s="33"/>
      <c r="E827" s="35"/>
      <c r="F827" s="11"/>
      <c r="G827" s="11"/>
      <c r="H827" s="11"/>
      <c r="I827" s="17"/>
      <c r="J827" s="17"/>
    </row>
    <row r="828">
      <c r="B828" s="30"/>
      <c r="C828" s="32"/>
      <c r="D828" s="33"/>
      <c r="E828" s="35"/>
      <c r="F828" s="11"/>
      <c r="G828" s="11"/>
      <c r="H828" s="11"/>
      <c r="I828" s="17"/>
      <c r="J828" s="17"/>
    </row>
    <row r="829">
      <c r="B829" s="30"/>
      <c r="C829" s="32"/>
      <c r="D829" s="33"/>
      <c r="E829" s="35"/>
      <c r="F829" s="11"/>
      <c r="G829" s="11"/>
      <c r="H829" s="11"/>
      <c r="I829" s="17"/>
      <c r="J829" s="17"/>
    </row>
    <row r="830">
      <c r="B830" s="30"/>
      <c r="C830" s="32"/>
      <c r="D830" s="33"/>
      <c r="E830" s="35"/>
      <c r="F830" s="11"/>
      <c r="G830" s="11"/>
      <c r="H830" s="11"/>
      <c r="I830" s="17"/>
      <c r="J830" s="17"/>
    </row>
    <row r="831">
      <c r="B831" s="30"/>
      <c r="C831" s="32"/>
      <c r="D831" s="33"/>
      <c r="E831" s="35"/>
      <c r="F831" s="11"/>
      <c r="G831" s="11"/>
      <c r="H831" s="11"/>
      <c r="I831" s="17"/>
      <c r="J831" s="17"/>
    </row>
    <row r="832">
      <c r="B832" s="30"/>
      <c r="C832" s="32"/>
      <c r="D832" s="33"/>
      <c r="E832" s="35"/>
      <c r="F832" s="11"/>
      <c r="G832" s="11"/>
      <c r="H832" s="11"/>
      <c r="I832" s="17"/>
      <c r="J832" s="17"/>
    </row>
    <row r="833">
      <c r="B833" s="30"/>
      <c r="C833" s="32"/>
      <c r="D833" s="33"/>
      <c r="E833" s="35"/>
      <c r="F833" s="11"/>
      <c r="G833" s="11"/>
      <c r="H833" s="11"/>
      <c r="I833" s="17"/>
      <c r="J833" s="17"/>
    </row>
    <row r="834">
      <c r="B834" s="30"/>
      <c r="C834" s="32"/>
      <c r="D834" s="33"/>
      <c r="E834" s="35"/>
      <c r="F834" s="11"/>
      <c r="G834" s="11"/>
      <c r="H834" s="11"/>
      <c r="I834" s="17"/>
      <c r="J834" s="17"/>
    </row>
    <row r="835">
      <c r="B835" s="30"/>
      <c r="C835" s="32"/>
      <c r="D835" s="33"/>
      <c r="E835" s="35"/>
      <c r="F835" s="11"/>
      <c r="G835" s="11"/>
      <c r="H835" s="11"/>
      <c r="I835" s="17"/>
      <c r="J835" s="17"/>
    </row>
    <row r="836">
      <c r="B836" s="30"/>
      <c r="C836" s="32"/>
      <c r="D836" s="33"/>
      <c r="E836" s="35"/>
      <c r="F836" s="11"/>
      <c r="G836" s="11"/>
      <c r="H836" s="11"/>
      <c r="I836" s="17"/>
      <c r="J836" s="17"/>
    </row>
    <row r="837">
      <c r="B837" s="30"/>
      <c r="C837" s="32"/>
      <c r="D837" s="33"/>
      <c r="E837" s="35"/>
      <c r="F837" s="11"/>
      <c r="G837" s="11"/>
      <c r="H837" s="11"/>
      <c r="I837" s="17"/>
      <c r="J837" s="17"/>
    </row>
    <row r="838">
      <c r="B838" s="30"/>
      <c r="C838" s="32"/>
      <c r="D838" s="33"/>
      <c r="E838" s="35"/>
      <c r="F838" s="11"/>
      <c r="G838" s="11"/>
      <c r="H838" s="11"/>
      <c r="I838" s="17"/>
      <c r="J838" s="17"/>
    </row>
    <row r="839">
      <c r="B839" s="30"/>
      <c r="C839" s="32"/>
      <c r="D839" s="33"/>
      <c r="E839" s="35"/>
      <c r="F839" s="11"/>
      <c r="G839" s="11"/>
      <c r="H839" s="11"/>
      <c r="I839" s="17"/>
      <c r="J839" s="17"/>
    </row>
    <row r="840">
      <c r="B840" s="30"/>
      <c r="C840" s="32"/>
      <c r="D840" s="33"/>
      <c r="E840" s="35"/>
      <c r="F840" s="11"/>
      <c r="G840" s="11"/>
      <c r="H840" s="11"/>
      <c r="I840" s="17"/>
      <c r="J840" s="17"/>
    </row>
    <row r="841">
      <c r="B841" s="30"/>
      <c r="C841" s="32"/>
      <c r="D841" s="33"/>
      <c r="E841" s="35"/>
      <c r="F841" s="11"/>
      <c r="G841" s="11"/>
      <c r="H841" s="11"/>
      <c r="I841" s="17"/>
      <c r="J841" s="17"/>
    </row>
    <row r="842">
      <c r="B842" s="30"/>
      <c r="C842" s="32"/>
      <c r="D842" s="33"/>
      <c r="E842" s="35"/>
      <c r="F842" s="11"/>
      <c r="G842" s="11"/>
      <c r="H842" s="11"/>
      <c r="I842" s="17"/>
      <c r="J842" s="17"/>
    </row>
    <row r="843">
      <c r="B843" s="30"/>
      <c r="C843" s="32"/>
      <c r="D843" s="33"/>
      <c r="E843" s="35"/>
      <c r="F843" s="11"/>
      <c r="G843" s="11"/>
      <c r="H843" s="11"/>
      <c r="I843" s="17"/>
      <c r="J843" s="17"/>
    </row>
    <row r="844">
      <c r="B844" s="30"/>
      <c r="C844" s="32"/>
      <c r="D844" s="33"/>
      <c r="E844" s="35"/>
      <c r="F844" s="11"/>
      <c r="G844" s="11"/>
      <c r="H844" s="11"/>
      <c r="I844" s="17"/>
      <c r="J844" s="17"/>
    </row>
    <row r="845">
      <c r="B845" s="30"/>
      <c r="C845" s="32"/>
      <c r="D845" s="33"/>
      <c r="E845" s="35"/>
      <c r="F845" s="11"/>
      <c r="G845" s="11"/>
      <c r="H845" s="11"/>
      <c r="I845" s="17"/>
      <c r="J845" s="17"/>
    </row>
    <row r="846">
      <c r="B846" s="30"/>
      <c r="C846" s="32"/>
      <c r="D846" s="33"/>
      <c r="E846" s="35"/>
      <c r="F846" s="11"/>
      <c r="G846" s="11"/>
      <c r="H846" s="11"/>
      <c r="I846" s="17"/>
      <c r="J846" s="17"/>
    </row>
    <row r="847">
      <c r="B847" s="30"/>
      <c r="C847" s="32"/>
      <c r="D847" s="33"/>
      <c r="E847" s="35"/>
      <c r="F847" s="11"/>
      <c r="G847" s="11"/>
      <c r="H847" s="11"/>
      <c r="I847" s="17"/>
      <c r="J847" s="17"/>
    </row>
    <row r="848">
      <c r="B848" s="30"/>
      <c r="C848" s="32"/>
      <c r="D848" s="33"/>
      <c r="E848" s="35"/>
      <c r="F848" s="11"/>
      <c r="G848" s="11"/>
      <c r="H848" s="11"/>
      <c r="I848" s="17"/>
      <c r="J848" s="17"/>
    </row>
    <row r="849">
      <c r="B849" s="30"/>
      <c r="C849" s="32"/>
      <c r="D849" s="33"/>
      <c r="E849" s="35"/>
      <c r="F849" s="11"/>
      <c r="G849" s="11"/>
      <c r="H849" s="11"/>
      <c r="I849" s="17"/>
      <c r="J849" s="17"/>
    </row>
    <row r="850">
      <c r="B850" s="30"/>
      <c r="C850" s="32"/>
      <c r="D850" s="33"/>
      <c r="E850" s="35"/>
      <c r="F850" s="11"/>
      <c r="G850" s="11"/>
      <c r="H850" s="11"/>
      <c r="I850" s="17"/>
      <c r="J850" s="17"/>
    </row>
    <row r="851">
      <c r="B851" s="30"/>
      <c r="C851" s="32"/>
      <c r="D851" s="33"/>
      <c r="E851" s="35"/>
      <c r="F851" s="11"/>
      <c r="G851" s="11"/>
      <c r="H851" s="11"/>
      <c r="I851" s="17"/>
      <c r="J851" s="17"/>
    </row>
    <row r="852">
      <c r="B852" s="30"/>
      <c r="C852" s="32"/>
      <c r="D852" s="33"/>
      <c r="E852" s="35"/>
      <c r="F852" s="11"/>
      <c r="G852" s="11"/>
      <c r="H852" s="11"/>
      <c r="I852" s="17"/>
      <c r="J852" s="17"/>
    </row>
    <row r="853">
      <c r="B853" s="30"/>
      <c r="C853" s="32"/>
      <c r="D853" s="33"/>
      <c r="E853" s="35"/>
      <c r="F853" s="11"/>
      <c r="G853" s="11"/>
      <c r="H853" s="11"/>
      <c r="I853" s="17"/>
      <c r="J853" s="17"/>
    </row>
    <row r="854">
      <c r="B854" s="30"/>
      <c r="C854" s="32"/>
      <c r="D854" s="33"/>
      <c r="E854" s="35"/>
      <c r="F854" s="11"/>
      <c r="G854" s="11"/>
      <c r="H854" s="11"/>
      <c r="I854" s="17"/>
      <c r="J854" s="17"/>
    </row>
    <row r="855">
      <c r="B855" s="30"/>
      <c r="C855" s="32"/>
      <c r="D855" s="33"/>
      <c r="E855" s="35"/>
      <c r="F855" s="11"/>
      <c r="G855" s="11"/>
      <c r="H855" s="11"/>
      <c r="I855" s="17"/>
      <c r="J855" s="17"/>
    </row>
    <row r="856">
      <c r="B856" s="30"/>
      <c r="C856" s="32"/>
      <c r="D856" s="33"/>
      <c r="E856" s="35"/>
      <c r="F856" s="11"/>
      <c r="G856" s="11"/>
      <c r="H856" s="11"/>
      <c r="I856" s="17"/>
      <c r="J856" s="17"/>
    </row>
    <row r="857">
      <c r="B857" s="30"/>
      <c r="C857" s="32"/>
      <c r="D857" s="33"/>
      <c r="E857" s="35"/>
      <c r="F857" s="11"/>
      <c r="G857" s="11"/>
      <c r="H857" s="11"/>
      <c r="I857" s="17"/>
      <c r="J857" s="17"/>
    </row>
    <row r="858">
      <c r="B858" s="30"/>
      <c r="C858" s="32"/>
      <c r="D858" s="33"/>
      <c r="E858" s="35"/>
      <c r="F858" s="11"/>
      <c r="G858" s="11"/>
      <c r="H858" s="11"/>
      <c r="I858" s="17"/>
      <c r="J858" s="17"/>
    </row>
    <row r="859">
      <c r="B859" s="30"/>
      <c r="C859" s="32"/>
      <c r="D859" s="33"/>
      <c r="E859" s="35"/>
      <c r="F859" s="11"/>
      <c r="G859" s="11"/>
      <c r="H859" s="11"/>
      <c r="I859" s="17"/>
      <c r="J859" s="17"/>
    </row>
    <row r="860">
      <c r="B860" s="30"/>
      <c r="C860" s="32"/>
      <c r="D860" s="33"/>
      <c r="E860" s="35"/>
      <c r="F860" s="11"/>
      <c r="G860" s="11"/>
      <c r="H860" s="11"/>
      <c r="I860" s="17"/>
      <c r="J860" s="17"/>
    </row>
    <row r="861">
      <c r="B861" s="30"/>
      <c r="C861" s="32"/>
      <c r="D861" s="33"/>
      <c r="E861" s="35"/>
      <c r="F861" s="11"/>
      <c r="G861" s="11"/>
      <c r="H861" s="11"/>
      <c r="I861" s="17"/>
      <c r="J861" s="17"/>
    </row>
    <row r="862">
      <c r="B862" s="30"/>
      <c r="C862" s="32"/>
      <c r="D862" s="33"/>
      <c r="E862" s="35"/>
      <c r="F862" s="11"/>
      <c r="G862" s="11"/>
      <c r="H862" s="11"/>
      <c r="I862" s="17"/>
      <c r="J862" s="17"/>
    </row>
    <row r="863">
      <c r="B863" s="30"/>
      <c r="C863" s="32"/>
      <c r="D863" s="33"/>
      <c r="E863" s="35"/>
      <c r="F863" s="11"/>
      <c r="G863" s="11"/>
      <c r="H863" s="11"/>
      <c r="I863" s="17"/>
      <c r="J863" s="17"/>
    </row>
    <row r="864">
      <c r="B864" s="30"/>
      <c r="C864" s="32"/>
      <c r="D864" s="33"/>
      <c r="E864" s="35"/>
      <c r="F864" s="11"/>
      <c r="G864" s="11"/>
      <c r="H864" s="11"/>
      <c r="I864" s="17"/>
      <c r="J864" s="17"/>
    </row>
    <row r="865">
      <c r="B865" s="30"/>
      <c r="C865" s="32"/>
      <c r="D865" s="33"/>
      <c r="E865" s="35"/>
      <c r="F865" s="11"/>
      <c r="G865" s="11"/>
      <c r="H865" s="11"/>
      <c r="I865" s="17"/>
      <c r="J865" s="17"/>
    </row>
    <row r="866">
      <c r="B866" s="30"/>
      <c r="C866" s="32"/>
      <c r="D866" s="33"/>
      <c r="E866" s="35"/>
      <c r="F866" s="11"/>
      <c r="G866" s="11"/>
      <c r="H866" s="11"/>
      <c r="I866" s="17"/>
      <c r="J866" s="17"/>
    </row>
    <row r="867">
      <c r="B867" s="30"/>
      <c r="C867" s="32"/>
      <c r="D867" s="33"/>
      <c r="E867" s="35"/>
      <c r="F867" s="11"/>
      <c r="G867" s="11"/>
      <c r="H867" s="11"/>
      <c r="I867" s="17"/>
      <c r="J867" s="17"/>
    </row>
    <row r="868">
      <c r="B868" s="30"/>
      <c r="C868" s="32"/>
      <c r="D868" s="33"/>
      <c r="E868" s="35"/>
      <c r="F868" s="11"/>
      <c r="G868" s="11"/>
      <c r="H868" s="11"/>
      <c r="I868" s="17"/>
      <c r="J868" s="17"/>
    </row>
    <row r="869">
      <c r="B869" s="30"/>
      <c r="C869" s="32"/>
      <c r="D869" s="33"/>
      <c r="E869" s="35"/>
      <c r="F869" s="11"/>
      <c r="G869" s="11"/>
      <c r="H869" s="11"/>
      <c r="I869" s="17"/>
      <c r="J869" s="17"/>
    </row>
    <row r="870">
      <c r="B870" s="30"/>
      <c r="C870" s="32"/>
      <c r="D870" s="33"/>
      <c r="E870" s="35"/>
      <c r="F870" s="11"/>
      <c r="G870" s="11"/>
      <c r="H870" s="11"/>
      <c r="I870" s="17"/>
      <c r="J870" s="17"/>
    </row>
    <row r="871">
      <c r="B871" s="30"/>
      <c r="C871" s="32"/>
      <c r="D871" s="33"/>
      <c r="E871" s="35"/>
      <c r="F871" s="11"/>
      <c r="G871" s="11"/>
      <c r="H871" s="11"/>
      <c r="I871" s="17"/>
      <c r="J871" s="17"/>
    </row>
    <row r="872">
      <c r="B872" s="30"/>
      <c r="C872" s="32"/>
      <c r="D872" s="33"/>
      <c r="E872" s="35"/>
      <c r="F872" s="11"/>
      <c r="G872" s="11"/>
      <c r="H872" s="11"/>
      <c r="I872" s="17"/>
      <c r="J872" s="17"/>
    </row>
    <row r="873">
      <c r="B873" s="30"/>
      <c r="C873" s="32"/>
      <c r="D873" s="33"/>
      <c r="E873" s="35"/>
      <c r="F873" s="11"/>
      <c r="G873" s="11"/>
      <c r="H873" s="11"/>
      <c r="I873" s="17"/>
      <c r="J873" s="17"/>
    </row>
    <row r="874">
      <c r="B874" s="30"/>
      <c r="C874" s="32"/>
      <c r="D874" s="33"/>
      <c r="E874" s="35"/>
      <c r="F874" s="11"/>
      <c r="G874" s="11"/>
      <c r="H874" s="11"/>
      <c r="I874" s="17"/>
      <c r="J874" s="17"/>
    </row>
    <row r="875">
      <c r="B875" s="30"/>
      <c r="C875" s="32"/>
      <c r="D875" s="33"/>
      <c r="E875" s="35"/>
      <c r="F875" s="11"/>
      <c r="G875" s="11"/>
      <c r="H875" s="11"/>
      <c r="I875" s="17"/>
      <c r="J875" s="17"/>
    </row>
    <row r="876">
      <c r="B876" s="30"/>
      <c r="C876" s="32"/>
      <c r="D876" s="33"/>
      <c r="E876" s="35"/>
      <c r="F876" s="11"/>
      <c r="G876" s="11"/>
      <c r="H876" s="11"/>
      <c r="I876" s="17"/>
      <c r="J876" s="17"/>
    </row>
    <row r="877">
      <c r="B877" s="30"/>
      <c r="C877" s="32"/>
      <c r="D877" s="33"/>
      <c r="E877" s="35"/>
      <c r="F877" s="11"/>
      <c r="G877" s="11"/>
      <c r="H877" s="11"/>
      <c r="I877" s="17"/>
      <c r="J877" s="17"/>
    </row>
    <row r="878">
      <c r="B878" s="30"/>
      <c r="C878" s="32"/>
      <c r="D878" s="33"/>
      <c r="E878" s="35"/>
      <c r="F878" s="11"/>
      <c r="G878" s="11"/>
      <c r="H878" s="11"/>
      <c r="I878" s="17"/>
      <c r="J878" s="17"/>
    </row>
    <row r="879">
      <c r="B879" s="30"/>
      <c r="C879" s="32"/>
      <c r="D879" s="33"/>
      <c r="E879" s="35"/>
      <c r="F879" s="11"/>
      <c r="G879" s="11"/>
      <c r="H879" s="11"/>
      <c r="I879" s="17"/>
      <c r="J879" s="17"/>
    </row>
    <row r="880">
      <c r="B880" s="30"/>
      <c r="C880" s="32"/>
      <c r="D880" s="33"/>
      <c r="E880" s="35"/>
      <c r="F880" s="11"/>
      <c r="G880" s="11"/>
      <c r="H880" s="11"/>
      <c r="I880" s="17"/>
      <c r="J880" s="17"/>
    </row>
    <row r="881">
      <c r="B881" s="30"/>
      <c r="C881" s="32"/>
      <c r="D881" s="33"/>
      <c r="E881" s="35"/>
      <c r="F881" s="11"/>
      <c r="G881" s="11"/>
      <c r="H881" s="11"/>
      <c r="I881" s="17"/>
      <c r="J881" s="17"/>
    </row>
    <row r="882">
      <c r="B882" s="30"/>
      <c r="C882" s="32"/>
      <c r="D882" s="33"/>
      <c r="E882" s="35"/>
      <c r="F882" s="11"/>
      <c r="G882" s="11"/>
      <c r="H882" s="11"/>
      <c r="I882" s="17"/>
      <c r="J882" s="17"/>
    </row>
    <row r="883">
      <c r="B883" s="30"/>
      <c r="C883" s="32"/>
      <c r="D883" s="33"/>
      <c r="E883" s="35"/>
      <c r="F883" s="11"/>
      <c r="G883" s="11"/>
      <c r="H883" s="11"/>
      <c r="I883" s="17"/>
      <c r="J883" s="17"/>
    </row>
    <row r="884">
      <c r="B884" s="30"/>
      <c r="C884" s="32"/>
      <c r="D884" s="33"/>
      <c r="E884" s="35"/>
      <c r="F884" s="11"/>
      <c r="G884" s="11"/>
      <c r="H884" s="11"/>
      <c r="I884" s="17"/>
      <c r="J884" s="17"/>
    </row>
    <row r="885">
      <c r="B885" s="30"/>
      <c r="C885" s="32"/>
      <c r="D885" s="33"/>
      <c r="E885" s="35"/>
      <c r="F885" s="11"/>
      <c r="G885" s="11"/>
      <c r="H885" s="11"/>
      <c r="I885" s="17"/>
      <c r="J885" s="17"/>
    </row>
    <row r="886">
      <c r="B886" s="30"/>
      <c r="C886" s="32"/>
      <c r="D886" s="33"/>
      <c r="E886" s="35"/>
      <c r="F886" s="11"/>
      <c r="G886" s="11"/>
      <c r="H886" s="11"/>
      <c r="I886" s="17"/>
      <c r="J886" s="17"/>
    </row>
    <row r="887">
      <c r="B887" s="30"/>
      <c r="C887" s="32"/>
      <c r="D887" s="33"/>
      <c r="E887" s="35"/>
      <c r="F887" s="11"/>
      <c r="G887" s="11"/>
      <c r="H887" s="11"/>
      <c r="I887" s="17"/>
      <c r="J887" s="17"/>
    </row>
    <row r="888">
      <c r="B888" s="30"/>
      <c r="C888" s="32"/>
      <c r="D888" s="33"/>
      <c r="E888" s="35"/>
      <c r="F888" s="11"/>
      <c r="G888" s="11"/>
      <c r="H888" s="11"/>
      <c r="I888" s="17"/>
      <c r="J888" s="17"/>
    </row>
    <row r="889">
      <c r="B889" s="30"/>
      <c r="C889" s="32"/>
      <c r="D889" s="33"/>
      <c r="E889" s="35"/>
      <c r="F889" s="11"/>
      <c r="G889" s="11"/>
      <c r="H889" s="11"/>
      <c r="I889" s="17"/>
      <c r="J889" s="17"/>
    </row>
    <row r="890">
      <c r="B890" s="30"/>
      <c r="C890" s="32"/>
      <c r="D890" s="33"/>
      <c r="E890" s="35"/>
      <c r="F890" s="11"/>
      <c r="G890" s="11"/>
      <c r="H890" s="11"/>
      <c r="I890" s="17"/>
      <c r="J890" s="17"/>
    </row>
    <row r="891">
      <c r="B891" s="30"/>
      <c r="C891" s="32"/>
      <c r="D891" s="33"/>
      <c r="E891" s="35"/>
      <c r="F891" s="11"/>
      <c r="G891" s="11"/>
      <c r="H891" s="11"/>
      <c r="I891" s="11"/>
      <c r="J891" s="11"/>
    </row>
    <row r="892">
      <c r="B892" s="30"/>
      <c r="C892" s="32"/>
      <c r="D892" s="33"/>
      <c r="E892" s="35"/>
      <c r="F892" s="11"/>
      <c r="G892" s="11"/>
      <c r="H892" s="11"/>
      <c r="I892" s="11"/>
      <c r="J892" s="11"/>
    </row>
    <row r="893">
      <c r="B893" s="30"/>
      <c r="C893" s="32"/>
      <c r="D893" s="33"/>
      <c r="E893" s="35"/>
      <c r="F893" s="11"/>
      <c r="G893" s="11"/>
      <c r="H893" s="11"/>
      <c r="I893" s="11"/>
      <c r="J893" s="11"/>
    </row>
    <row r="894">
      <c r="B894" s="30"/>
      <c r="C894" s="32"/>
      <c r="D894" s="33"/>
      <c r="E894" s="35"/>
      <c r="F894" s="11"/>
      <c r="G894" s="11"/>
      <c r="H894" s="11"/>
      <c r="I894" s="11"/>
      <c r="J894" s="11"/>
    </row>
    <row r="895">
      <c r="B895" s="30"/>
      <c r="C895" s="32"/>
      <c r="D895" s="33"/>
      <c r="E895" s="35"/>
      <c r="F895" s="11"/>
      <c r="G895" s="11"/>
      <c r="H895" s="11"/>
      <c r="I895" s="11"/>
      <c r="J895" s="11"/>
    </row>
    <row r="896">
      <c r="B896" s="30"/>
      <c r="C896" s="32"/>
      <c r="D896" s="33"/>
      <c r="E896" s="35"/>
      <c r="F896" s="11"/>
      <c r="G896" s="11"/>
      <c r="H896" s="11"/>
      <c r="I896" s="11"/>
      <c r="J896" s="11"/>
    </row>
    <row r="897">
      <c r="B897" s="30"/>
      <c r="C897" s="32"/>
      <c r="D897" s="33"/>
      <c r="E897" s="35"/>
      <c r="F897" s="11"/>
      <c r="G897" s="11"/>
      <c r="H897" s="11"/>
      <c r="I897" s="11"/>
      <c r="J897" s="11"/>
    </row>
    <row r="898">
      <c r="B898" s="30"/>
      <c r="C898" s="32"/>
      <c r="D898" s="33"/>
      <c r="E898" s="35"/>
      <c r="F898" s="11"/>
      <c r="G898" s="11"/>
      <c r="H898" s="11"/>
      <c r="I898" s="11"/>
      <c r="J898" s="11"/>
    </row>
    <row r="899">
      <c r="B899" s="30"/>
      <c r="C899" s="32"/>
      <c r="D899" s="33"/>
      <c r="E899" s="35"/>
      <c r="F899" s="11"/>
      <c r="G899" s="11"/>
      <c r="H899" s="11"/>
      <c r="I899" s="11"/>
      <c r="J899" s="11"/>
    </row>
    <row r="900">
      <c r="B900" s="30"/>
      <c r="C900" s="32"/>
      <c r="D900" s="33"/>
      <c r="E900" s="35"/>
      <c r="F900" s="11"/>
      <c r="G900" s="11"/>
      <c r="H900" s="11"/>
      <c r="I900" s="11"/>
      <c r="J900" s="11"/>
    </row>
    <row r="901">
      <c r="B901" s="30"/>
      <c r="C901" s="32"/>
      <c r="D901" s="33"/>
      <c r="E901" s="35"/>
      <c r="F901" s="11"/>
      <c r="G901" s="11"/>
      <c r="H901" s="11"/>
      <c r="I901" s="11"/>
      <c r="J901" s="11"/>
    </row>
    <row r="902">
      <c r="B902" s="30"/>
      <c r="C902" s="32"/>
      <c r="D902" s="33"/>
      <c r="E902" s="35"/>
      <c r="F902" s="11"/>
      <c r="G902" s="11"/>
      <c r="H902" s="11"/>
      <c r="I902" s="11"/>
      <c r="J902" s="11"/>
    </row>
    <row r="903">
      <c r="B903" s="30"/>
      <c r="C903" s="32"/>
      <c r="D903" s="33"/>
      <c r="E903" s="35"/>
      <c r="F903" s="11"/>
      <c r="G903" s="11"/>
      <c r="H903" s="11"/>
      <c r="I903" s="11"/>
      <c r="J903" s="11"/>
    </row>
    <row r="904">
      <c r="B904" s="30"/>
      <c r="C904" s="32"/>
      <c r="D904" s="33"/>
      <c r="E904" s="35"/>
      <c r="F904" s="11"/>
      <c r="G904" s="11"/>
      <c r="H904" s="11"/>
      <c r="I904" s="11"/>
      <c r="J904" s="11"/>
    </row>
    <row r="905">
      <c r="B905" s="30"/>
      <c r="C905" s="32"/>
      <c r="D905" s="33"/>
      <c r="E905" s="35"/>
      <c r="F905" s="11"/>
      <c r="G905" s="11"/>
      <c r="H905" s="11"/>
      <c r="I905" s="11"/>
      <c r="J905" s="11"/>
    </row>
    <row r="906">
      <c r="B906" s="30"/>
      <c r="C906" s="32"/>
      <c r="D906" s="33"/>
      <c r="E906" s="35"/>
      <c r="F906" s="11"/>
      <c r="G906" s="11"/>
      <c r="H906" s="11"/>
      <c r="I906" s="11"/>
      <c r="J906" s="11"/>
    </row>
    <row r="907">
      <c r="B907" s="30"/>
      <c r="C907" s="32"/>
      <c r="D907" s="33"/>
      <c r="E907" s="35"/>
      <c r="F907" s="11"/>
      <c r="G907" s="11"/>
      <c r="H907" s="11"/>
      <c r="I907" s="11"/>
      <c r="J907" s="11"/>
    </row>
    <row r="908">
      <c r="B908" s="30"/>
      <c r="C908" s="32"/>
      <c r="D908" s="33"/>
      <c r="E908" s="35"/>
      <c r="F908" s="11"/>
      <c r="G908" s="11"/>
      <c r="H908" s="11"/>
      <c r="I908" s="11"/>
      <c r="J908" s="11"/>
    </row>
    <row r="909">
      <c r="B909" s="30"/>
      <c r="C909" s="32"/>
      <c r="D909" s="33"/>
      <c r="E909" s="35"/>
      <c r="F909" s="11"/>
      <c r="G909" s="11"/>
      <c r="H909" s="11"/>
      <c r="I909" s="11"/>
      <c r="J909" s="11"/>
    </row>
    <row r="910">
      <c r="B910" s="30"/>
      <c r="C910" s="32"/>
      <c r="D910" s="33"/>
      <c r="E910" s="35"/>
      <c r="F910" s="11"/>
      <c r="G910" s="11"/>
      <c r="H910" s="11"/>
      <c r="I910" s="11"/>
      <c r="J910" s="11"/>
    </row>
    <row r="911">
      <c r="B911" s="30"/>
      <c r="C911" s="32"/>
      <c r="D911" s="33"/>
      <c r="E911" s="35"/>
      <c r="F911" s="11"/>
      <c r="G911" s="11"/>
      <c r="H911" s="11"/>
      <c r="I911" s="11"/>
      <c r="J911" s="11"/>
    </row>
    <row r="912">
      <c r="B912" s="30"/>
      <c r="C912" s="32"/>
      <c r="D912" s="33"/>
      <c r="E912" s="35"/>
      <c r="F912" s="11"/>
      <c r="G912" s="11"/>
      <c r="H912" s="11"/>
      <c r="I912" s="11"/>
      <c r="J912" s="11"/>
    </row>
    <row r="913">
      <c r="B913" s="30"/>
      <c r="C913" s="32"/>
      <c r="D913" s="33"/>
      <c r="E913" s="35"/>
      <c r="F913" s="11"/>
      <c r="G913" s="11"/>
      <c r="H913" s="11"/>
      <c r="I913" s="11"/>
      <c r="J913" s="11"/>
    </row>
    <row r="914">
      <c r="B914" s="30"/>
      <c r="C914" s="32"/>
      <c r="D914" s="33"/>
      <c r="E914" s="35"/>
      <c r="F914" s="11"/>
      <c r="G914" s="11"/>
      <c r="H914" s="11"/>
      <c r="I914" s="11"/>
      <c r="J914" s="11"/>
    </row>
    <row r="915">
      <c r="B915" s="30"/>
      <c r="C915" s="32"/>
      <c r="D915" s="33"/>
      <c r="E915" s="35"/>
      <c r="F915" s="11"/>
      <c r="G915" s="11"/>
      <c r="H915" s="11"/>
      <c r="I915" s="11"/>
      <c r="J915" s="11"/>
    </row>
    <row r="916">
      <c r="B916" s="30"/>
      <c r="C916" s="32"/>
      <c r="D916" s="33"/>
      <c r="E916" s="35"/>
      <c r="F916" s="11"/>
      <c r="G916" s="11"/>
      <c r="H916" s="11"/>
      <c r="I916" s="11"/>
      <c r="J916" s="11"/>
    </row>
    <row r="917">
      <c r="B917" s="30"/>
      <c r="C917" s="32"/>
      <c r="D917" s="33"/>
      <c r="E917" s="35"/>
      <c r="F917" s="11"/>
      <c r="G917" s="11"/>
      <c r="H917" s="11"/>
      <c r="I917" s="11"/>
      <c r="J917" s="11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cols>
    <col customWidth="1" min="1" max="1" width="21.0"/>
  </cols>
  <sheetData>
    <row r="1">
      <c r="A1" s="36" t="s">
        <v>0</v>
      </c>
      <c r="B1" s="37"/>
      <c r="C1" s="38" t="s">
        <v>197</v>
      </c>
      <c r="D1" s="39" t="s">
        <v>198</v>
      </c>
      <c r="E1" s="40" t="s">
        <v>184</v>
      </c>
      <c r="F1" s="40" t="s">
        <v>185</v>
      </c>
      <c r="G1" s="41" t="s">
        <v>397</v>
      </c>
      <c r="H1" s="41" t="s">
        <v>398</v>
      </c>
      <c r="I1" s="40" t="s">
        <v>384</v>
      </c>
      <c r="J1" s="40" t="s">
        <v>385</v>
      </c>
      <c r="K1" s="40" t="s">
        <v>186</v>
      </c>
      <c r="L1" s="40" t="s">
        <v>187</v>
      </c>
      <c r="M1" s="42" t="s">
        <v>399</v>
      </c>
    </row>
    <row r="2">
      <c r="A2" s="43">
        <v>2.0</v>
      </c>
      <c r="B2" s="44"/>
      <c r="C2" s="45"/>
      <c r="D2" s="46"/>
      <c r="E2" s="47"/>
      <c r="F2" s="47"/>
      <c r="G2" s="48"/>
      <c r="H2" s="48"/>
      <c r="I2" s="49"/>
      <c r="J2" s="49"/>
      <c r="K2" s="49"/>
      <c r="L2" s="49"/>
      <c r="M2" s="50"/>
    </row>
    <row r="3">
      <c r="A3" s="43" t="s">
        <v>389</v>
      </c>
      <c r="B3" s="44"/>
      <c r="C3" s="45">
        <v>-8.5</v>
      </c>
      <c r="D3" s="46">
        <v>-5.6</v>
      </c>
      <c r="E3" s="47">
        <f t="shared" ref="E3:E4" si="3">-4.5-D3</f>
        <v>1.1</v>
      </c>
      <c r="F3" s="47">
        <f t="shared" ref="F3:F4" si="4">-7.8-C3</f>
        <v>0.7</v>
      </c>
      <c r="G3" s="48">
        <f t="shared" ref="G3:H3" si="1">ROUNDDOWN(E3*4/3,2)</f>
        <v>1.46</v>
      </c>
      <c r="H3" s="48">
        <f t="shared" si="1"/>
        <v>0.93</v>
      </c>
      <c r="I3" s="48">
        <f t="shared" ref="I3:J3" si="2">MOD(G3,1)</f>
        <v>0.46</v>
      </c>
      <c r="J3" s="48">
        <f t="shared" si="2"/>
        <v>0.93</v>
      </c>
      <c r="K3" s="49">
        <f t="shared" ref="K3:K4" si="6">ROUND((I3*4147)+76,0)</f>
        <v>1984</v>
      </c>
      <c r="L3" s="49">
        <f t="shared" ref="L3:L4" si="7">ROUND((J3*3950)+88,0)</f>
        <v>3762</v>
      </c>
      <c r="M3" s="50">
        <f t="shared" ref="M3:M5" si="8">ROUND(K3*L3/1000,0)</f>
        <v>7464</v>
      </c>
    </row>
    <row r="4">
      <c r="A4" s="43" t="s">
        <v>269</v>
      </c>
      <c r="B4" s="44"/>
      <c r="C4" s="45">
        <v>-8.5</v>
      </c>
      <c r="D4" s="46">
        <v>-6.0</v>
      </c>
      <c r="E4" s="47">
        <f t="shared" si="3"/>
        <v>1.5</v>
      </c>
      <c r="F4" s="47">
        <f t="shared" si="4"/>
        <v>0.7</v>
      </c>
      <c r="G4" s="48">
        <f t="shared" ref="G4:H4" si="5">ROUNDDOWN(E4*4/3,2)</f>
        <v>2</v>
      </c>
      <c r="H4" s="48">
        <f t="shared" si="5"/>
        <v>0.93</v>
      </c>
      <c r="I4" s="51">
        <v>1.0</v>
      </c>
      <c r="J4" s="48">
        <f>MOD(H4,1)</f>
        <v>0.93</v>
      </c>
      <c r="K4" s="49">
        <f t="shared" si="6"/>
        <v>4223</v>
      </c>
      <c r="L4" s="49">
        <f t="shared" si="7"/>
        <v>3762</v>
      </c>
      <c r="M4" s="50">
        <f t="shared" si="8"/>
        <v>15887</v>
      </c>
    </row>
    <row r="5">
      <c r="A5" s="43"/>
      <c r="B5" s="44"/>
      <c r="C5" s="45"/>
      <c r="D5" s="46"/>
      <c r="E5" s="47"/>
      <c r="F5" s="47"/>
      <c r="G5" s="48"/>
      <c r="H5" s="48"/>
      <c r="I5" s="49"/>
      <c r="J5" s="49"/>
      <c r="K5" s="49"/>
      <c r="L5" s="49"/>
      <c r="M5" s="50">
        <f t="shared" si="8"/>
        <v>0</v>
      </c>
    </row>
    <row r="6">
      <c r="A6" s="43">
        <v>3.0</v>
      </c>
      <c r="B6" s="44"/>
      <c r="C6" s="45"/>
      <c r="D6" s="46"/>
      <c r="E6" s="47"/>
      <c r="F6" s="47"/>
      <c r="G6" s="48"/>
      <c r="H6" s="48"/>
      <c r="I6" s="49"/>
      <c r="J6" s="49"/>
      <c r="K6" s="49"/>
      <c r="L6" s="49"/>
      <c r="M6" s="50"/>
    </row>
    <row r="7">
      <c r="A7" s="43" t="s">
        <v>269</v>
      </c>
      <c r="B7" s="44"/>
      <c r="C7" s="45">
        <v>-8.5</v>
      </c>
      <c r="D7" s="46">
        <v>-6.0</v>
      </c>
      <c r="E7" s="47">
        <f t="shared" ref="E7:E11" si="11">-4.5-D7</f>
        <v>1.5</v>
      </c>
      <c r="F7" s="47">
        <f t="shared" ref="F7:F11" si="12">-7.8-C7</f>
        <v>0.7</v>
      </c>
      <c r="G7" s="48">
        <f t="shared" ref="G7:H7" si="9">ROUNDDOWN(E7*4/3,2)</f>
        <v>2</v>
      </c>
      <c r="H7" s="48">
        <f t="shared" si="9"/>
        <v>0.93</v>
      </c>
      <c r="I7" s="48">
        <f t="shared" ref="I7:J7" si="10">MOD(G7,1)</f>
        <v>0</v>
      </c>
      <c r="J7" s="48">
        <f t="shared" si="10"/>
        <v>0.93</v>
      </c>
      <c r="K7" s="49">
        <f t="shared" ref="K7:K11" si="15">ROUND((I7*4147)+76,0)</f>
        <v>76</v>
      </c>
      <c r="L7" s="49">
        <f t="shared" ref="L7:L11" si="16">ROUND((J7*3950)+88,0)</f>
        <v>3762</v>
      </c>
      <c r="M7" s="50">
        <f t="shared" ref="M7:M12" si="17">ROUND(K7*L7/1000,0)</f>
        <v>286</v>
      </c>
    </row>
    <row r="8">
      <c r="A8" s="43" t="s">
        <v>388</v>
      </c>
      <c r="B8" s="44"/>
      <c r="C8" s="45">
        <v>-8.0</v>
      </c>
      <c r="D8" s="46">
        <v>-6.7</v>
      </c>
      <c r="E8" s="47">
        <f t="shared" si="11"/>
        <v>2.2</v>
      </c>
      <c r="F8" s="47">
        <f t="shared" si="12"/>
        <v>0.2</v>
      </c>
      <c r="G8" s="48">
        <f t="shared" ref="G8:H8" si="13">ROUNDDOWN(E8*4/3,2)</f>
        <v>2.93</v>
      </c>
      <c r="H8" s="48">
        <f t="shared" si="13"/>
        <v>0.26</v>
      </c>
      <c r="I8" s="48">
        <f t="shared" ref="I8:J8" si="14">MOD(G8,1)</f>
        <v>0.93</v>
      </c>
      <c r="J8" s="48">
        <f t="shared" si="14"/>
        <v>0.26</v>
      </c>
      <c r="K8" s="49">
        <f t="shared" si="15"/>
        <v>3933</v>
      </c>
      <c r="L8" s="49">
        <f t="shared" si="16"/>
        <v>1115</v>
      </c>
      <c r="M8" s="50">
        <f t="shared" si="17"/>
        <v>4385</v>
      </c>
    </row>
    <row r="9">
      <c r="A9" s="43" t="s">
        <v>261</v>
      </c>
      <c r="B9" s="44"/>
      <c r="C9" s="45">
        <v>-8.2</v>
      </c>
      <c r="D9" s="46">
        <v>-6.4</v>
      </c>
      <c r="E9" s="47">
        <f t="shared" si="11"/>
        <v>1.9</v>
      </c>
      <c r="F9" s="47">
        <f t="shared" si="12"/>
        <v>0.4</v>
      </c>
      <c r="G9" s="48">
        <f t="shared" ref="G9:H9" si="18">ROUNDDOWN(E9*4/3,2)</f>
        <v>2.53</v>
      </c>
      <c r="H9" s="48">
        <f t="shared" si="18"/>
        <v>0.53</v>
      </c>
      <c r="I9" s="48">
        <f t="shared" ref="I9:J9" si="19">MOD(G9,1)</f>
        <v>0.53</v>
      </c>
      <c r="J9" s="48">
        <f t="shared" si="19"/>
        <v>0.53</v>
      </c>
      <c r="K9" s="49">
        <f t="shared" si="15"/>
        <v>2274</v>
      </c>
      <c r="L9" s="49">
        <f t="shared" si="16"/>
        <v>2182</v>
      </c>
      <c r="M9" s="50">
        <f t="shared" si="17"/>
        <v>4962</v>
      </c>
    </row>
    <row r="10">
      <c r="A10" s="52" t="s">
        <v>342</v>
      </c>
      <c r="B10" s="53"/>
      <c r="C10" s="54">
        <v>-8.5</v>
      </c>
      <c r="D10" s="55">
        <v>-6.3</v>
      </c>
      <c r="E10" s="56">
        <f t="shared" si="11"/>
        <v>1.8</v>
      </c>
      <c r="F10" s="56">
        <f t="shared" si="12"/>
        <v>0.7</v>
      </c>
      <c r="G10" s="57">
        <f t="shared" ref="G10:H10" si="20">ROUNDDOWN(E10*4/3,2)</f>
        <v>2.4</v>
      </c>
      <c r="H10" s="57">
        <f t="shared" si="20"/>
        <v>0.93</v>
      </c>
      <c r="I10" s="57">
        <f t="shared" ref="I10:J10" si="21">MOD(G10,1)</f>
        <v>0.4</v>
      </c>
      <c r="J10" s="57">
        <f t="shared" si="21"/>
        <v>0.93</v>
      </c>
      <c r="K10" s="58">
        <f t="shared" si="15"/>
        <v>1735</v>
      </c>
      <c r="L10" s="58">
        <f t="shared" si="16"/>
        <v>3762</v>
      </c>
      <c r="M10" s="50">
        <f t="shared" si="17"/>
        <v>6527</v>
      </c>
    </row>
    <row r="11">
      <c r="A11" s="52" t="s">
        <v>369</v>
      </c>
      <c r="B11" s="59"/>
      <c r="C11" s="54">
        <v>-8.4</v>
      </c>
      <c r="D11" s="55">
        <v>-6.5</v>
      </c>
      <c r="E11" s="56">
        <f t="shared" si="11"/>
        <v>2</v>
      </c>
      <c r="F11" s="56">
        <f t="shared" si="12"/>
        <v>0.6</v>
      </c>
      <c r="G11" s="57">
        <f t="shared" ref="G11:H11" si="22">ROUNDDOWN(E11*4/3,2)</f>
        <v>2.66</v>
      </c>
      <c r="H11" s="57">
        <f t="shared" si="22"/>
        <v>0.8</v>
      </c>
      <c r="I11" s="57">
        <f t="shared" ref="I11:J11" si="23">MOD(G11,1)</f>
        <v>0.66</v>
      </c>
      <c r="J11" s="57">
        <f t="shared" si="23"/>
        <v>0.8</v>
      </c>
      <c r="K11" s="58">
        <f t="shared" si="15"/>
        <v>2813</v>
      </c>
      <c r="L11" s="58">
        <f t="shared" si="16"/>
        <v>3248</v>
      </c>
      <c r="M11" s="50">
        <f t="shared" si="17"/>
        <v>9137</v>
      </c>
    </row>
    <row r="12">
      <c r="A12" s="43"/>
      <c r="B12" s="60"/>
      <c r="C12" s="45"/>
      <c r="D12" s="46"/>
      <c r="E12" s="47"/>
      <c r="F12" s="47"/>
      <c r="G12" s="48"/>
      <c r="H12" s="48"/>
      <c r="I12" s="49"/>
      <c r="J12" s="49"/>
      <c r="K12" s="49"/>
      <c r="L12" s="49"/>
      <c r="M12" s="50">
        <f t="shared" si="17"/>
        <v>0</v>
      </c>
    </row>
    <row r="13">
      <c r="A13" s="43">
        <v>4.0</v>
      </c>
      <c r="B13" s="60"/>
      <c r="C13" s="45"/>
      <c r="D13" s="46"/>
      <c r="E13" s="47"/>
      <c r="F13" s="47"/>
      <c r="G13" s="48"/>
      <c r="H13" s="48"/>
      <c r="I13" s="49"/>
      <c r="J13" s="49"/>
      <c r="K13" s="49"/>
      <c r="L13" s="49"/>
      <c r="M13" s="50"/>
    </row>
    <row r="14">
      <c r="A14" s="43" t="s">
        <v>256</v>
      </c>
      <c r="B14" s="60"/>
      <c r="C14" s="45">
        <v>-8.0</v>
      </c>
      <c r="D14" s="46">
        <v>-6.8</v>
      </c>
      <c r="E14" s="47">
        <f t="shared" ref="E14:E21" si="26">-4.5-D14</f>
        <v>2.3</v>
      </c>
      <c r="F14" s="47">
        <f t="shared" ref="F14:F21" si="27">-7.8-C14</f>
        <v>0.2</v>
      </c>
      <c r="G14" s="48">
        <f t="shared" ref="G14:H14" si="24">ROUNDDOWN(E14*4/3,2)</f>
        <v>3.06</v>
      </c>
      <c r="H14" s="48">
        <f t="shared" si="24"/>
        <v>0.26</v>
      </c>
      <c r="I14" s="48">
        <f t="shared" ref="I14:J14" si="25">MOD(G14,1)</f>
        <v>0.06</v>
      </c>
      <c r="J14" s="48">
        <f t="shared" si="25"/>
        <v>0.26</v>
      </c>
      <c r="K14" s="49">
        <f t="shared" ref="K14:K21" si="30">ROUND((I14*4147)+76,0)</f>
        <v>325</v>
      </c>
      <c r="L14" s="49">
        <f t="shared" ref="L14:L21" si="31">ROUND((J14*3950)+88,0)</f>
        <v>1115</v>
      </c>
      <c r="M14" s="50">
        <f t="shared" ref="M14:M22" si="32">ROUND(K14*L14/1000,0)</f>
        <v>362</v>
      </c>
    </row>
    <row r="15">
      <c r="A15" s="43" t="s">
        <v>263</v>
      </c>
      <c r="B15" s="44"/>
      <c r="C15" s="45">
        <v>-8.1</v>
      </c>
      <c r="D15" s="46">
        <v>-6.8</v>
      </c>
      <c r="E15" s="47">
        <f t="shared" si="26"/>
        <v>2.3</v>
      </c>
      <c r="F15" s="47">
        <f t="shared" si="27"/>
        <v>0.3</v>
      </c>
      <c r="G15" s="48">
        <f t="shared" ref="G15:H15" si="28">ROUNDDOWN(E15*4/3,2)</f>
        <v>3.06</v>
      </c>
      <c r="H15" s="48">
        <f t="shared" si="28"/>
        <v>0.4</v>
      </c>
      <c r="I15" s="48">
        <f t="shared" ref="I15:J15" si="29">MOD(G15,1)</f>
        <v>0.06</v>
      </c>
      <c r="J15" s="48">
        <f t="shared" si="29"/>
        <v>0.4</v>
      </c>
      <c r="K15" s="49">
        <f t="shared" si="30"/>
        <v>325</v>
      </c>
      <c r="L15" s="49">
        <f t="shared" si="31"/>
        <v>1668</v>
      </c>
      <c r="M15" s="50">
        <f t="shared" si="32"/>
        <v>542</v>
      </c>
    </row>
    <row r="16">
      <c r="A16" s="52" t="s">
        <v>353</v>
      </c>
      <c r="B16" s="53"/>
      <c r="C16" s="54">
        <v>-8.1</v>
      </c>
      <c r="D16" s="55">
        <v>-7.0</v>
      </c>
      <c r="E16" s="56">
        <f t="shared" si="26"/>
        <v>2.5</v>
      </c>
      <c r="F16" s="56">
        <f t="shared" si="27"/>
        <v>0.3</v>
      </c>
      <c r="G16" s="57">
        <f t="shared" ref="G16:H16" si="33">ROUNDDOWN(E16*4/3,2)</f>
        <v>3.33</v>
      </c>
      <c r="H16" s="57">
        <f t="shared" si="33"/>
        <v>0.4</v>
      </c>
      <c r="I16" s="57">
        <f t="shared" ref="I16:J16" si="34">MOD(G16,1)</f>
        <v>0.33</v>
      </c>
      <c r="J16" s="57">
        <f t="shared" si="34"/>
        <v>0.4</v>
      </c>
      <c r="K16" s="58">
        <f t="shared" si="30"/>
        <v>1445</v>
      </c>
      <c r="L16" s="58">
        <f t="shared" si="31"/>
        <v>1668</v>
      </c>
      <c r="M16" s="50">
        <f t="shared" si="32"/>
        <v>2410</v>
      </c>
    </row>
    <row r="17">
      <c r="A17" s="52" t="s">
        <v>363</v>
      </c>
      <c r="B17" s="53"/>
      <c r="C17" s="54">
        <v>-8.3</v>
      </c>
      <c r="D17" s="55">
        <v>-6.9</v>
      </c>
      <c r="E17" s="56">
        <f t="shared" si="26"/>
        <v>2.4</v>
      </c>
      <c r="F17" s="56">
        <f t="shared" si="27"/>
        <v>0.5</v>
      </c>
      <c r="G17" s="57">
        <f t="shared" ref="G17:H17" si="35">ROUNDDOWN(E17*4/3,2)</f>
        <v>3.2</v>
      </c>
      <c r="H17" s="57">
        <f t="shared" si="35"/>
        <v>0.66</v>
      </c>
      <c r="I17" s="57">
        <f t="shared" ref="I17:J17" si="36">MOD(G17,1)</f>
        <v>0.2</v>
      </c>
      <c r="J17" s="57">
        <f t="shared" si="36"/>
        <v>0.66</v>
      </c>
      <c r="K17" s="58">
        <f t="shared" si="30"/>
        <v>905</v>
      </c>
      <c r="L17" s="58">
        <f t="shared" si="31"/>
        <v>2695</v>
      </c>
      <c r="M17" s="50">
        <f t="shared" si="32"/>
        <v>2439</v>
      </c>
    </row>
    <row r="18">
      <c r="A18" s="52" t="s">
        <v>355</v>
      </c>
      <c r="B18" s="53"/>
      <c r="C18" s="54">
        <v>-8.5</v>
      </c>
      <c r="D18" s="55">
        <v>-7.1</v>
      </c>
      <c r="E18" s="56">
        <f t="shared" si="26"/>
        <v>2.6</v>
      </c>
      <c r="F18" s="56">
        <f t="shared" si="27"/>
        <v>0.7</v>
      </c>
      <c r="G18" s="57">
        <f t="shared" ref="G18:H18" si="37">ROUNDDOWN(E18*4/3,2)</f>
        <v>3.46</v>
      </c>
      <c r="H18" s="57">
        <f t="shared" si="37"/>
        <v>0.93</v>
      </c>
      <c r="I18" s="57">
        <f t="shared" ref="I18:J18" si="38">MOD(G18,1)</f>
        <v>0.46</v>
      </c>
      <c r="J18" s="57">
        <f t="shared" si="38"/>
        <v>0.93</v>
      </c>
      <c r="K18" s="58">
        <f t="shared" si="30"/>
        <v>1984</v>
      </c>
      <c r="L18" s="58">
        <f t="shared" si="31"/>
        <v>3762</v>
      </c>
      <c r="M18" s="50">
        <f t="shared" si="32"/>
        <v>7464</v>
      </c>
    </row>
    <row r="19">
      <c r="A19" s="61" t="s">
        <v>295</v>
      </c>
      <c r="B19" s="62"/>
      <c r="C19" s="63">
        <v>-8.1</v>
      </c>
      <c r="D19" s="64">
        <v>-7.2</v>
      </c>
      <c r="E19" s="65">
        <f t="shared" si="26"/>
        <v>2.7</v>
      </c>
      <c r="F19" s="65">
        <f t="shared" si="27"/>
        <v>0.3</v>
      </c>
      <c r="G19" s="66">
        <f t="shared" ref="G19:H19" si="39">ROUNDDOWN(E19*4/3,2)</f>
        <v>3.6</v>
      </c>
      <c r="H19" s="66">
        <f t="shared" si="39"/>
        <v>0.4</v>
      </c>
      <c r="I19" s="66">
        <f t="shared" ref="I19:J19" si="40">MOD(G19,1)</f>
        <v>0.6</v>
      </c>
      <c r="J19" s="66">
        <f t="shared" si="40"/>
        <v>0.4</v>
      </c>
      <c r="K19" s="67">
        <f t="shared" si="30"/>
        <v>2564</v>
      </c>
      <c r="L19" s="67">
        <f t="shared" si="31"/>
        <v>1668</v>
      </c>
      <c r="M19" s="50">
        <f t="shared" si="32"/>
        <v>4277</v>
      </c>
    </row>
    <row r="20">
      <c r="A20" s="61" t="s">
        <v>394</v>
      </c>
      <c r="B20" s="62"/>
      <c r="C20" s="63">
        <v>-8.2</v>
      </c>
      <c r="D20" s="64">
        <v>-7.3</v>
      </c>
      <c r="E20" s="65">
        <f t="shared" si="26"/>
        <v>2.8</v>
      </c>
      <c r="F20" s="65">
        <f t="shared" si="27"/>
        <v>0.4</v>
      </c>
      <c r="G20" s="66">
        <f t="shared" ref="G20:H20" si="41">ROUNDDOWN(E20*4/3,2)</f>
        <v>3.73</v>
      </c>
      <c r="H20" s="66">
        <f t="shared" si="41"/>
        <v>0.53</v>
      </c>
      <c r="I20" s="66">
        <f t="shared" ref="I20:J20" si="42">MOD(G20,1)</f>
        <v>0.73</v>
      </c>
      <c r="J20" s="66">
        <f t="shared" si="42"/>
        <v>0.53</v>
      </c>
      <c r="K20" s="67">
        <f t="shared" si="30"/>
        <v>3103</v>
      </c>
      <c r="L20" s="67">
        <f t="shared" si="31"/>
        <v>2182</v>
      </c>
      <c r="M20" s="50">
        <f t="shared" si="32"/>
        <v>6771</v>
      </c>
    </row>
    <row r="21">
      <c r="A21" s="61" t="s">
        <v>299</v>
      </c>
      <c r="B21" s="62"/>
      <c r="C21" s="63">
        <v>-8.3</v>
      </c>
      <c r="D21" s="64">
        <v>-7.2</v>
      </c>
      <c r="E21" s="65">
        <f t="shared" si="26"/>
        <v>2.7</v>
      </c>
      <c r="F21" s="65">
        <f t="shared" si="27"/>
        <v>0.5</v>
      </c>
      <c r="G21" s="66">
        <f t="shared" ref="G21:H21" si="43">ROUNDDOWN(E21*4/3,2)</f>
        <v>3.6</v>
      </c>
      <c r="H21" s="66">
        <f t="shared" si="43"/>
        <v>0.66</v>
      </c>
      <c r="I21" s="66">
        <f t="shared" ref="I21:J21" si="44">MOD(G21,1)</f>
        <v>0.6</v>
      </c>
      <c r="J21" s="66">
        <f t="shared" si="44"/>
        <v>0.66</v>
      </c>
      <c r="K21" s="67">
        <f t="shared" si="30"/>
        <v>2564</v>
      </c>
      <c r="L21" s="67">
        <f t="shared" si="31"/>
        <v>2695</v>
      </c>
      <c r="M21" s="50">
        <f t="shared" si="32"/>
        <v>6910</v>
      </c>
    </row>
    <row r="22">
      <c r="A22" s="52"/>
      <c r="B22" s="53"/>
      <c r="C22" s="54"/>
      <c r="D22" s="55"/>
      <c r="E22" s="56"/>
      <c r="F22" s="56"/>
      <c r="G22" s="57"/>
      <c r="H22" s="57"/>
      <c r="I22" s="58"/>
      <c r="J22" s="58"/>
      <c r="K22" s="58"/>
      <c r="L22" s="58"/>
      <c r="M22" s="50">
        <f t="shared" si="32"/>
        <v>0</v>
      </c>
    </row>
    <row r="23">
      <c r="A23" s="43">
        <v>5.0</v>
      </c>
      <c r="B23" s="44"/>
      <c r="C23" s="45"/>
      <c r="D23" s="46"/>
      <c r="E23" s="47"/>
      <c r="F23" s="47"/>
      <c r="G23" s="48"/>
      <c r="H23" s="48"/>
      <c r="I23" s="49"/>
      <c r="J23" s="49"/>
      <c r="K23" s="49"/>
      <c r="L23" s="49"/>
      <c r="M23" s="50"/>
    </row>
    <row r="24">
      <c r="A24" s="43" t="s">
        <v>387</v>
      </c>
      <c r="B24" s="44"/>
      <c r="C24" s="45">
        <v>-9.0</v>
      </c>
      <c r="D24" s="46">
        <v>-4.5</v>
      </c>
      <c r="E24" s="47">
        <f t="shared" ref="E24:E28" si="47">-4.5-D24</f>
        <v>0</v>
      </c>
      <c r="F24" s="47">
        <f t="shared" ref="F24:F28" si="48">-7.8-C24</f>
        <v>1.2</v>
      </c>
      <c r="G24" s="48">
        <f t="shared" ref="G24:H24" si="45">ROUNDDOWN(E24*4/3,2)</f>
        <v>0</v>
      </c>
      <c r="H24" s="48">
        <f t="shared" si="45"/>
        <v>1.6</v>
      </c>
      <c r="I24" s="48">
        <f t="shared" ref="I24:J24" si="46">MOD(G24,1)</f>
        <v>0</v>
      </c>
      <c r="J24" s="48">
        <f t="shared" si="46"/>
        <v>0.6</v>
      </c>
      <c r="K24" s="49">
        <f t="shared" ref="K24:K28" si="51">ROUND((I24*4147)+76,0)</f>
        <v>76</v>
      </c>
      <c r="L24" s="49">
        <f t="shared" ref="L24:L28" si="52">ROUND((J24*3950)+88,0)</f>
        <v>2458</v>
      </c>
      <c r="M24" s="50">
        <f t="shared" ref="M24:M29" si="53">ROUND(K24*L24/1000,0)</f>
        <v>187</v>
      </c>
    </row>
    <row r="25">
      <c r="A25" s="43" t="s">
        <v>264</v>
      </c>
      <c r="B25" s="44"/>
      <c r="C25" s="45">
        <v>-9.1</v>
      </c>
      <c r="D25" s="46">
        <v>-4.6</v>
      </c>
      <c r="E25" s="47">
        <f t="shared" si="47"/>
        <v>0.1</v>
      </c>
      <c r="F25" s="47">
        <f t="shared" si="48"/>
        <v>1.3</v>
      </c>
      <c r="G25" s="48">
        <f t="shared" ref="G25:H25" si="49">ROUNDDOWN(E25*4/3,2)</f>
        <v>0.13</v>
      </c>
      <c r="H25" s="48">
        <f t="shared" si="49"/>
        <v>1.73</v>
      </c>
      <c r="I25" s="48">
        <f t="shared" ref="I25:J25" si="50">MOD(G25,1)</f>
        <v>0.13</v>
      </c>
      <c r="J25" s="48">
        <f t="shared" si="50"/>
        <v>0.73</v>
      </c>
      <c r="K25" s="49">
        <f t="shared" si="51"/>
        <v>615</v>
      </c>
      <c r="L25" s="49">
        <f t="shared" si="52"/>
        <v>2972</v>
      </c>
      <c r="M25" s="50">
        <f t="shared" si="53"/>
        <v>1828</v>
      </c>
    </row>
    <row r="26">
      <c r="A26" s="43" t="s">
        <v>266</v>
      </c>
      <c r="B26" s="44"/>
      <c r="C26" s="45">
        <v>-8.9</v>
      </c>
      <c r="D26" s="46">
        <v>-4.9</v>
      </c>
      <c r="E26" s="47">
        <f t="shared" si="47"/>
        <v>0.4</v>
      </c>
      <c r="F26" s="47">
        <f t="shared" si="48"/>
        <v>1.1</v>
      </c>
      <c r="G26" s="48">
        <f t="shared" ref="G26:H26" si="54">ROUNDDOWN(E26*4/3,2)</f>
        <v>0.53</v>
      </c>
      <c r="H26" s="48">
        <f t="shared" si="54"/>
        <v>1.46</v>
      </c>
      <c r="I26" s="48">
        <f t="shared" ref="I26:J26" si="55">MOD(G26,1)</f>
        <v>0.53</v>
      </c>
      <c r="J26" s="48">
        <f t="shared" si="55"/>
        <v>0.46</v>
      </c>
      <c r="K26" s="49">
        <f t="shared" si="51"/>
        <v>2274</v>
      </c>
      <c r="L26" s="49">
        <f t="shared" si="52"/>
        <v>1905</v>
      </c>
      <c r="M26" s="50">
        <f t="shared" si="53"/>
        <v>4332</v>
      </c>
    </row>
    <row r="27">
      <c r="A27" s="52" t="s">
        <v>325</v>
      </c>
      <c r="B27" s="53"/>
      <c r="C27" s="54">
        <v>-9.2</v>
      </c>
      <c r="D27" s="55">
        <v>-4.9</v>
      </c>
      <c r="E27" s="56">
        <f t="shared" si="47"/>
        <v>0.4</v>
      </c>
      <c r="F27" s="56">
        <f t="shared" si="48"/>
        <v>1.4</v>
      </c>
      <c r="G27" s="57">
        <f t="shared" ref="G27:H27" si="56">ROUNDDOWN(E27*4/3,2)</f>
        <v>0.53</v>
      </c>
      <c r="H27" s="57">
        <f t="shared" si="56"/>
        <v>1.86</v>
      </c>
      <c r="I27" s="57">
        <f t="shared" ref="I27:J27" si="57">MOD(G27,1)</f>
        <v>0.53</v>
      </c>
      <c r="J27" s="57">
        <f t="shared" si="57"/>
        <v>0.86</v>
      </c>
      <c r="K27" s="58">
        <f t="shared" si="51"/>
        <v>2274</v>
      </c>
      <c r="L27" s="58">
        <f t="shared" si="52"/>
        <v>3485</v>
      </c>
      <c r="M27" s="50">
        <f t="shared" si="53"/>
        <v>7925</v>
      </c>
    </row>
    <row r="28">
      <c r="A28" s="52" t="s">
        <v>323</v>
      </c>
      <c r="B28" s="53"/>
      <c r="C28" s="54">
        <v>-9.3</v>
      </c>
      <c r="D28" s="55">
        <v>-5.1</v>
      </c>
      <c r="E28" s="56">
        <f t="shared" si="47"/>
        <v>0.6</v>
      </c>
      <c r="F28" s="56">
        <f t="shared" si="48"/>
        <v>1.5</v>
      </c>
      <c r="G28" s="57">
        <f t="shared" ref="G28:H28" si="58">ROUNDDOWN(E28*4/3,2)</f>
        <v>0.79</v>
      </c>
      <c r="H28" s="57">
        <f t="shared" si="58"/>
        <v>2</v>
      </c>
      <c r="I28" s="57">
        <f>MOD(G28,1)</f>
        <v>0.79</v>
      </c>
      <c r="J28" s="68">
        <v>1.0</v>
      </c>
      <c r="K28" s="58">
        <f t="shared" si="51"/>
        <v>3352</v>
      </c>
      <c r="L28" s="58">
        <f t="shared" si="52"/>
        <v>4038</v>
      </c>
      <c r="M28" s="50">
        <f t="shared" si="53"/>
        <v>13535</v>
      </c>
    </row>
    <row r="29">
      <c r="A29" s="43"/>
      <c r="B29" s="44"/>
      <c r="C29" s="45"/>
      <c r="D29" s="46"/>
      <c r="E29" s="47"/>
      <c r="F29" s="47"/>
      <c r="G29" s="48"/>
      <c r="H29" s="48"/>
      <c r="I29" s="49"/>
      <c r="J29" s="49"/>
      <c r="K29" s="49"/>
      <c r="L29" s="49"/>
      <c r="M29" s="50">
        <f t="shared" si="53"/>
        <v>0</v>
      </c>
    </row>
    <row r="30">
      <c r="A30" s="43">
        <v>6.0</v>
      </c>
      <c r="B30" s="44"/>
      <c r="C30" s="45"/>
      <c r="D30" s="46"/>
      <c r="E30" s="47"/>
      <c r="F30" s="47"/>
      <c r="G30" s="48"/>
      <c r="H30" s="48"/>
      <c r="I30" s="49"/>
      <c r="J30" s="49"/>
      <c r="K30" s="49"/>
      <c r="L30" s="49"/>
      <c r="M30" s="50"/>
    </row>
    <row r="31">
      <c r="A31" s="43" t="s">
        <v>262</v>
      </c>
      <c r="B31" s="44"/>
      <c r="C31" s="45">
        <v>-8.7</v>
      </c>
      <c r="D31" s="46">
        <v>-5.3</v>
      </c>
      <c r="E31" s="47">
        <f t="shared" ref="E31:E40" si="61">-4.5-D31</f>
        <v>0.8</v>
      </c>
      <c r="F31" s="47">
        <f t="shared" ref="F31:F40" si="62">-7.8-C31</f>
        <v>0.9</v>
      </c>
      <c r="G31" s="48">
        <f t="shared" ref="G31:H31" si="59">ROUNDDOWN(E31*4/3,2)</f>
        <v>1.06</v>
      </c>
      <c r="H31" s="48">
        <f t="shared" si="59"/>
        <v>1.2</v>
      </c>
      <c r="I31" s="48">
        <f t="shared" ref="I31:J31" si="60">MOD(G31,1)</f>
        <v>0.06</v>
      </c>
      <c r="J31" s="48">
        <f t="shared" si="60"/>
        <v>0.2</v>
      </c>
      <c r="K31" s="49">
        <f t="shared" ref="K31:K40" si="65">ROUND((I31*4147)+76,0)</f>
        <v>325</v>
      </c>
      <c r="L31" s="49">
        <f t="shared" ref="L31:L40" si="66">ROUND((J31*3950)+88,0)</f>
        <v>878</v>
      </c>
      <c r="M31" s="50">
        <f t="shared" ref="M31:M41" si="67">ROUND(K31*L31/1000,0)</f>
        <v>285</v>
      </c>
    </row>
    <row r="32">
      <c r="A32" s="43" t="s">
        <v>267</v>
      </c>
      <c r="B32" s="44"/>
      <c r="C32" s="45">
        <v>-8.9</v>
      </c>
      <c r="D32" s="46">
        <v>-5.3</v>
      </c>
      <c r="E32" s="47">
        <f t="shared" si="61"/>
        <v>0.8</v>
      </c>
      <c r="F32" s="47">
        <f t="shared" si="62"/>
        <v>1.1</v>
      </c>
      <c r="G32" s="48">
        <f t="shared" ref="G32:H32" si="63">ROUNDDOWN(E32*4/3,2)</f>
        <v>1.06</v>
      </c>
      <c r="H32" s="48">
        <f t="shared" si="63"/>
        <v>1.46</v>
      </c>
      <c r="I32" s="48">
        <f t="shared" ref="I32:J32" si="64">MOD(G32,1)</f>
        <v>0.06</v>
      </c>
      <c r="J32" s="48">
        <f t="shared" si="64"/>
        <v>0.46</v>
      </c>
      <c r="K32" s="49">
        <f t="shared" si="65"/>
        <v>325</v>
      </c>
      <c r="L32" s="49">
        <f t="shared" si="66"/>
        <v>1905</v>
      </c>
      <c r="M32" s="50">
        <f t="shared" si="67"/>
        <v>619</v>
      </c>
    </row>
    <row r="33">
      <c r="A33" s="43" t="s">
        <v>258</v>
      </c>
      <c r="B33" s="44"/>
      <c r="C33" s="45">
        <v>-8.6</v>
      </c>
      <c r="D33" s="46">
        <v>-5.8</v>
      </c>
      <c r="E33" s="47">
        <f t="shared" si="61"/>
        <v>1.3</v>
      </c>
      <c r="F33" s="47">
        <f t="shared" si="62"/>
        <v>0.8</v>
      </c>
      <c r="G33" s="48">
        <f t="shared" ref="G33:H33" si="68">ROUNDDOWN(E33*4/3,2)</f>
        <v>1.73</v>
      </c>
      <c r="H33" s="48">
        <f t="shared" si="68"/>
        <v>1.06</v>
      </c>
      <c r="I33" s="48">
        <f t="shared" ref="I33:J33" si="69">MOD(G33,1)</f>
        <v>0.73</v>
      </c>
      <c r="J33" s="48">
        <f t="shared" si="69"/>
        <v>0.06</v>
      </c>
      <c r="K33" s="49">
        <f t="shared" si="65"/>
        <v>3103</v>
      </c>
      <c r="L33" s="49">
        <f t="shared" si="66"/>
        <v>325</v>
      </c>
      <c r="M33" s="50">
        <f t="shared" si="67"/>
        <v>1008</v>
      </c>
    </row>
    <row r="34">
      <c r="A34" s="43" t="s">
        <v>257</v>
      </c>
      <c r="B34" s="60"/>
      <c r="C34" s="45">
        <v>-8.7</v>
      </c>
      <c r="D34" s="46">
        <v>-5.6</v>
      </c>
      <c r="E34" s="47">
        <f t="shared" si="61"/>
        <v>1.1</v>
      </c>
      <c r="F34" s="47">
        <f t="shared" si="62"/>
        <v>0.9</v>
      </c>
      <c r="G34" s="48">
        <f t="shared" ref="G34:H34" si="70">ROUNDDOWN(E34*4/3,2)</f>
        <v>1.46</v>
      </c>
      <c r="H34" s="48">
        <f t="shared" si="70"/>
        <v>1.2</v>
      </c>
      <c r="I34" s="48">
        <f t="shared" ref="I34:J34" si="71">MOD(G34,1)</f>
        <v>0.46</v>
      </c>
      <c r="J34" s="48">
        <f t="shared" si="71"/>
        <v>0.2</v>
      </c>
      <c r="K34" s="49">
        <f t="shared" si="65"/>
        <v>1984</v>
      </c>
      <c r="L34" s="49">
        <f t="shared" si="66"/>
        <v>878</v>
      </c>
      <c r="M34" s="50">
        <f t="shared" si="67"/>
        <v>1742</v>
      </c>
    </row>
    <row r="35">
      <c r="A35" s="43" t="s">
        <v>259</v>
      </c>
      <c r="B35" s="44"/>
      <c r="C35" s="45">
        <v>-8.8</v>
      </c>
      <c r="D35" s="46">
        <v>-5.8</v>
      </c>
      <c r="E35" s="47">
        <f t="shared" si="61"/>
        <v>1.3</v>
      </c>
      <c r="F35" s="47">
        <f t="shared" si="62"/>
        <v>1</v>
      </c>
      <c r="G35" s="48">
        <f t="shared" ref="G35:H35" si="72">ROUNDDOWN(E35*4/3,2)</f>
        <v>1.73</v>
      </c>
      <c r="H35" s="48">
        <f t="shared" si="72"/>
        <v>1.33</v>
      </c>
      <c r="I35" s="48">
        <f t="shared" ref="I35:J35" si="73">MOD(G35,1)</f>
        <v>0.73</v>
      </c>
      <c r="J35" s="48">
        <f t="shared" si="73"/>
        <v>0.33</v>
      </c>
      <c r="K35" s="49">
        <f t="shared" si="65"/>
        <v>3103</v>
      </c>
      <c r="L35" s="49">
        <f t="shared" si="66"/>
        <v>1392</v>
      </c>
      <c r="M35" s="50">
        <f t="shared" si="67"/>
        <v>4319</v>
      </c>
    </row>
    <row r="36">
      <c r="A36" s="43" t="s">
        <v>260</v>
      </c>
      <c r="B36" s="44"/>
      <c r="C36" s="45">
        <v>-9.0</v>
      </c>
      <c r="D36" s="46">
        <v>-5.6</v>
      </c>
      <c r="E36" s="47">
        <f t="shared" si="61"/>
        <v>1.1</v>
      </c>
      <c r="F36" s="47">
        <f t="shared" si="62"/>
        <v>1.2</v>
      </c>
      <c r="G36" s="48">
        <f t="shared" ref="G36:H36" si="74">ROUNDDOWN(E36*4/3,2)</f>
        <v>1.46</v>
      </c>
      <c r="H36" s="48">
        <f t="shared" si="74"/>
        <v>1.6</v>
      </c>
      <c r="I36" s="48">
        <f t="shared" ref="I36:J36" si="75">MOD(G36,1)</f>
        <v>0.46</v>
      </c>
      <c r="J36" s="48">
        <f t="shared" si="75"/>
        <v>0.6</v>
      </c>
      <c r="K36" s="49">
        <f t="shared" si="65"/>
        <v>1984</v>
      </c>
      <c r="L36" s="49">
        <f t="shared" si="66"/>
        <v>2458</v>
      </c>
      <c r="M36" s="50">
        <f t="shared" si="67"/>
        <v>4877</v>
      </c>
    </row>
    <row r="37">
      <c r="A37" s="43" t="s">
        <v>265</v>
      </c>
      <c r="B37" s="44"/>
      <c r="C37" s="45">
        <v>-8.8</v>
      </c>
      <c r="D37" s="46">
        <v>-6.0</v>
      </c>
      <c r="E37" s="47">
        <f t="shared" si="61"/>
        <v>1.5</v>
      </c>
      <c r="F37" s="47">
        <f t="shared" si="62"/>
        <v>1</v>
      </c>
      <c r="G37" s="48">
        <f t="shared" ref="G37:H37" si="76">ROUNDDOWN(E37*4/3,2)</f>
        <v>2</v>
      </c>
      <c r="H37" s="48">
        <f t="shared" si="76"/>
        <v>1.33</v>
      </c>
      <c r="I37" s="51">
        <v>1.0</v>
      </c>
      <c r="J37" s="48">
        <f t="shared" ref="J37:J38" si="78">MOD(H37,1)</f>
        <v>0.33</v>
      </c>
      <c r="K37" s="49">
        <f t="shared" si="65"/>
        <v>4223</v>
      </c>
      <c r="L37" s="49">
        <f t="shared" si="66"/>
        <v>1392</v>
      </c>
      <c r="M37" s="50">
        <f t="shared" si="67"/>
        <v>5878</v>
      </c>
    </row>
    <row r="38">
      <c r="A38" s="43" t="s">
        <v>255</v>
      </c>
      <c r="B38" s="60"/>
      <c r="C38" s="45">
        <v>-9.0</v>
      </c>
      <c r="D38" s="46">
        <v>-6.0</v>
      </c>
      <c r="E38" s="47">
        <f t="shared" si="61"/>
        <v>1.5</v>
      </c>
      <c r="F38" s="47">
        <f t="shared" si="62"/>
        <v>1.2</v>
      </c>
      <c r="G38" s="48">
        <f t="shared" ref="G38:H38" si="77">ROUNDDOWN(E38*4/3,2)</f>
        <v>2</v>
      </c>
      <c r="H38" s="48">
        <f t="shared" si="77"/>
        <v>1.6</v>
      </c>
      <c r="I38" s="51">
        <v>1.0</v>
      </c>
      <c r="J38" s="48">
        <f t="shared" si="78"/>
        <v>0.6</v>
      </c>
      <c r="K38" s="49">
        <f t="shared" si="65"/>
        <v>4223</v>
      </c>
      <c r="L38" s="49">
        <f t="shared" si="66"/>
        <v>2458</v>
      </c>
      <c r="M38" s="50">
        <f t="shared" si="67"/>
        <v>10380</v>
      </c>
    </row>
    <row r="39">
      <c r="A39" s="52" t="s">
        <v>322</v>
      </c>
      <c r="B39" s="53"/>
      <c r="C39" s="54">
        <v>-9.2</v>
      </c>
      <c r="D39" s="55">
        <v>-5.3</v>
      </c>
      <c r="E39" s="56">
        <f t="shared" si="61"/>
        <v>0.8</v>
      </c>
      <c r="F39" s="56">
        <f t="shared" si="62"/>
        <v>1.4</v>
      </c>
      <c r="G39" s="57">
        <f t="shared" ref="G39:H39" si="79">ROUNDDOWN(E39*4/3,2)</f>
        <v>1.06</v>
      </c>
      <c r="H39" s="57">
        <f t="shared" si="79"/>
        <v>1.86</v>
      </c>
      <c r="I39" s="57">
        <f t="shared" ref="I39:J39" si="80">MOD(G39,1)</f>
        <v>0.06</v>
      </c>
      <c r="J39" s="57">
        <f t="shared" si="80"/>
        <v>0.86</v>
      </c>
      <c r="K39" s="58">
        <f t="shared" si="65"/>
        <v>325</v>
      </c>
      <c r="L39" s="58">
        <f t="shared" si="66"/>
        <v>3485</v>
      </c>
      <c r="M39" s="50">
        <f t="shared" si="67"/>
        <v>1133</v>
      </c>
    </row>
    <row r="40">
      <c r="A40" s="52" t="s">
        <v>308</v>
      </c>
      <c r="B40" s="53"/>
      <c r="C40" s="54">
        <v>-9.2</v>
      </c>
      <c r="D40" s="55">
        <v>-5.8</v>
      </c>
      <c r="E40" s="56">
        <f t="shared" si="61"/>
        <v>1.3</v>
      </c>
      <c r="F40" s="56">
        <f t="shared" si="62"/>
        <v>1.4</v>
      </c>
      <c r="G40" s="57">
        <f t="shared" ref="G40:H40" si="81">ROUNDDOWN(E40*4/3,2)</f>
        <v>1.73</v>
      </c>
      <c r="H40" s="57">
        <f t="shared" si="81"/>
        <v>1.86</v>
      </c>
      <c r="I40" s="57">
        <f t="shared" ref="I40:J40" si="82">MOD(G40,1)</f>
        <v>0.73</v>
      </c>
      <c r="J40" s="57">
        <f t="shared" si="82"/>
        <v>0.86</v>
      </c>
      <c r="K40" s="58">
        <f t="shared" si="65"/>
        <v>3103</v>
      </c>
      <c r="L40" s="58">
        <f t="shared" si="66"/>
        <v>3485</v>
      </c>
      <c r="M40" s="50">
        <f t="shared" si="67"/>
        <v>10814</v>
      </c>
    </row>
    <row r="41">
      <c r="A41" s="43"/>
      <c r="B41" s="44"/>
      <c r="C41" s="45"/>
      <c r="D41" s="46"/>
      <c r="E41" s="47"/>
      <c r="F41" s="47"/>
      <c r="G41" s="48"/>
      <c r="H41" s="48"/>
      <c r="I41" s="49"/>
      <c r="J41" s="49"/>
      <c r="K41" s="49"/>
      <c r="L41" s="49"/>
      <c r="M41" s="50">
        <f t="shared" si="67"/>
        <v>0</v>
      </c>
    </row>
    <row r="42">
      <c r="A42" s="43">
        <v>7.0</v>
      </c>
      <c r="B42" s="44"/>
      <c r="C42" s="45"/>
      <c r="D42" s="46"/>
      <c r="E42" s="47"/>
      <c r="F42" s="47"/>
      <c r="G42" s="48"/>
      <c r="H42" s="48"/>
      <c r="I42" s="49"/>
      <c r="J42" s="49"/>
      <c r="K42" s="49"/>
      <c r="L42" s="49"/>
      <c r="M42" s="50"/>
    </row>
    <row r="43">
      <c r="A43" s="43" t="s">
        <v>265</v>
      </c>
      <c r="B43" s="44"/>
      <c r="C43" s="45">
        <v>-8.8</v>
      </c>
      <c r="D43" s="46">
        <v>-6.0</v>
      </c>
      <c r="E43" s="47">
        <f t="shared" ref="E43:E54" si="85">-4.5-D43</f>
        <v>1.5</v>
      </c>
      <c r="F43" s="47">
        <f t="shared" ref="F43:F54" si="86">-7.8-C43</f>
        <v>1</v>
      </c>
      <c r="G43" s="48">
        <f t="shared" ref="G43:H43" si="83">ROUNDDOWN(E43*4/3,2)</f>
        <v>2</v>
      </c>
      <c r="H43" s="48">
        <f t="shared" si="83"/>
        <v>1.33</v>
      </c>
      <c r="I43" s="48">
        <f t="shared" ref="I43:J43" si="84">MOD(G43,1)</f>
        <v>0</v>
      </c>
      <c r="J43" s="48">
        <f t="shared" si="84"/>
        <v>0.33</v>
      </c>
      <c r="K43" s="49">
        <f t="shared" ref="K43:K54" si="89">ROUND((I43*4147)+76,0)</f>
        <v>76</v>
      </c>
      <c r="L43" s="49">
        <f t="shared" ref="L43:L54" si="90">ROUND((J43*3950)+88,0)</f>
        <v>1392</v>
      </c>
      <c r="M43" s="50">
        <f t="shared" ref="M43:M55" si="91">ROUND(K43*L43/1000,0)</f>
        <v>106</v>
      </c>
    </row>
    <row r="44">
      <c r="A44" s="43" t="s">
        <v>255</v>
      </c>
      <c r="B44" s="60"/>
      <c r="C44" s="45">
        <v>-9.0</v>
      </c>
      <c r="D44" s="46">
        <v>-6.0</v>
      </c>
      <c r="E44" s="47">
        <f t="shared" si="85"/>
        <v>1.5</v>
      </c>
      <c r="F44" s="47">
        <f t="shared" si="86"/>
        <v>1.2</v>
      </c>
      <c r="G44" s="48">
        <f t="shared" ref="G44:H44" si="87">ROUNDDOWN(E44*4/3,2)</f>
        <v>2</v>
      </c>
      <c r="H44" s="48">
        <f t="shared" si="87"/>
        <v>1.6</v>
      </c>
      <c r="I44" s="48">
        <f t="shared" ref="I44:J44" si="88">MOD(G44,1)</f>
        <v>0</v>
      </c>
      <c r="J44" s="48">
        <f t="shared" si="88"/>
        <v>0.6</v>
      </c>
      <c r="K44" s="49">
        <f t="shared" si="89"/>
        <v>76</v>
      </c>
      <c r="L44" s="49">
        <f t="shared" si="90"/>
        <v>2458</v>
      </c>
      <c r="M44" s="50">
        <f t="shared" si="91"/>
        <v>187</v>
      </c>
    </row>
    <row r="45">
      <c r="A45" s="43" t="s">
        <v>268</v>
      </c>
      <c r="B45" s="44"/>
      <c r="C45" s="45">
        <v>-8.7</v>
      </c>
      <c r="D45" s="46">
        <v>-6.2</v>
      </c>
      <c r="E45" s="47">
        <f t="shared" si="85"/>
        <v>1.7</v>
      </c>
      <c r="F45" s="47">
        <f t="shared" si="86"/>
        <v>0.9</v>
      </c>
      <c r="G45" s="48">
        <f t="shared" ref="G45:H45" si="92">ROUNDDOWN(E45*4/3,2)</f>
        <v>2.26</v>
      </c>
      <c r="H45" s="48">
        <f t="shared" si="92"/>
        <v>1.2</v>
      </c>
      <c r="I45" s="48">
        <f t="shared" ref="I45:J45" si="93">MOD(G45,1)</f>
        <v>0.26</v>
      </c>
      <c r="J45" s="48">
        <f t="shared" si="93"/>
        <v>0.2</v>
      </c>
      <c r="K45" s="49">
        <f t="shared" si="89"/>
        <v>1154</v>
      </c>
      <c r="L45" s="49">
        <f t="shared" si="90"/>
        <v>878</v>
      </c>
      <c r="M45" s="50">
        <f t="shared" si="91"/>
        <v>1013</v>
      </c>
    </row>
    <row r="46">
      <c r="A46" s="52" t="s">
        <v>358</v>
      </c>
      <c r="B46" s="53"/>
      <c r="C46" s="54">
        <v>-8.6</v>
      </c>
      <c r="D46" s="55">
        <v>-6.6</v>
      </c>
      <c r="E46" s="56">
        <f t="shared" si="85"/>
        <v>2.1</v>
      </c>
      <c r="F46" s="56">
        <f t="shared" si="86"/>
        <v>0.8</v>
      </c>
      <c r="G46" s="57">
        <f t="shared" ref="G46:H46" si="94">ROUNDDOWN(E46*4/3,2)</f>
        <v>2.8</v>
      </c>
      <c r="H46" s="57">
        <f t="shared" si="94"/>
        <v>1.06</v>
      </c>
      <c r="I46" s="57">
        <f t="shared" ref="I46:J46" si="95">MOD(G46,1)</f>
        <v>0.8</v>
      </c>
      <c r="J46" s="57">
        <f t="shared" si="95"/>
        <v>0.06</v>
      </c>
      <c r="K46" s="58">
        <f t="shared" si="89"/>
        <v>3394</v>
      </c>
      <c r="L46" s="58">
        <f t="shared" si="90"/>
        <v>325</v>
      </c>
      <c r="M46" s="50">
        <f t="shared" si="91"/>
        <v>1103</v>
      </c>
    </row>
    <row r="47">
      <c r="A47" s="52" t="s">
        <v>318</v>
      </c>
      <c r="B47" s="53"/>
      <c r="C47" s="54">
        <v>-9.2</v>
      </c>
      <c r="D47" s="55">
        <v>-6.1</v>
      </c>
      <c r="E47" s="56">
        <f t="shared" si="85"/>
        <v>1.6</v>
      </c>
      <c r="F47" s="56">
        <f t="shared" si="86"/>
        <v>1.4</v>
      </c>
      <c r="G47" s="57">
        <f t="shared" ref="G47:H47" si="96">ROUNDDOWN(E47*4/3,2)</f>
        <v>2.13</v>
      </c>
      <c r="H47" s="57">
        <f t="shared" si="96"/>
        <v>1.86</v>
      </c>
      <c r="I47" s="57">
        <f t="shared" ref="I47:J47" si="97">MOD(G47,1)</f>
        <v>0.13</v>
      </c>
      <c r="J47" s="57">
        <f t="shared" si="97"/>
        <v>0.86</v>
      </c>
      <c r="K47" s="58">
        <f t="shared" si="89"/>
        <v>615</v>
      </c>
      <c r="L47" s="58">
        <f t="shared" si="90"/>
        <v>3485</v>
      </c>
      <c r="M47" s="50">
        <f t="shared" si="91"/>
        <v>2143</v>
      </c>
    </row>
    <row r="48">
      <c r="A48" s="52" t="s">
        <v>368</v>
      </c>
      <c r="B48" s="53"/>
      <c r="C48" s="54">
        <v>-8.8</v>
      </c>
      <c r="D48" s="55">
        <v>-6.4</v>
      </c>
      <c r="E48" s="56">
        <f t="shared" si="85"/>
        <v>1.9</v>
      </c>
      <c r="F48" s="56">
        <f t="shared" si="86"/>
        <v>1</v>
      </c>
      <c r="G48" s="57">
        <f t="shared" ref="G48:H48" si="98">ROUNDDOWN(E48*4/3,2)</f>
        <v>2.53</v>
      </c>
      <c r="H48" s="57">
        <f t="shared" si="98"/>
        <v>1.33</v>
      </c>
      <c r="I48" s="57">
        <f t="shared" ref="I48:J48" si="99">MOD(G48,1)</f>
        <v>0.53</v>
      </c>
      <c r="J48" s="57">
        <f t="shared" si="99"/>
        <v>0.33</v>
      </c>
      <c r="K48" s="58">
        <f t="shared" si="89"/>
        <v>2274</v>
      </c>
      <c r="L48" s="58">
        <f t="shared" si="90"/>
        <v>1392</v>
      </c>
      <c r="M48" s="50">
        <f t="shared" si="91"/>
        <v>3165</v>
      </c>
    </row>
    <row r="49">
      <c r="A49" s="52" t="s">
        <v>343</v>
      </c>
      <c r="B49" s="53"/>
      <c r="C49" s="54">
        <v>-9.0</v>
      </c>
      <c r="D49" s="55">
        <v>-6.3</v>
      </c>
      <c r="E49" s="56">
        <f t="shared" si="85"/>
        <v>1.8</v>
      </c>
      <c r="F49" s="56">
        <f t="shared" si="86"/>
        <v>1.2</v>
      </c>
      <c r="G49" s="57">
        <f t="shared" ref="G49:H49" si="100">ROUNDDOWN(E49*4/3,2)</f>
        <v>2.4</v>
      </c>
      <c r="H49" s="57">
        <f t="shared" si="100"/>
        <v>1.6</v>
      </c>
      <c r="I49" s="57">
        <f t="shared" ref="I49:J49" si="101">MOD(G49,1)</f>
        <v>0.4</v>
      </c>
      <c r="J49" s="57">
        <f t="shared" si="101"/>
        <v>0.6</v>
      </c>
      <c r="K49" s="58">
        <f t="shared" si="89"/>
        <v>1735</v>
      </c>
      <c r="L49" s="58">
        <f t="shared" si="90"/>
        <v>2458</v>
      </c>
      <c r="M49" s="50">
        <f t="shared" si="91"/>
        <v>4265</v>
      </c>
    </row>
    <row r="50">
      <c r="A50" s="52" t="s">
        <v>329</v>
      </c>
      <c r="B50" s="53"/>
      <c r="C50" s="54">
        <v>-8.8</v>
      </c>
      <c r="D50" s="55">
        <v>-6.7</v>
      </c>
      <c r="E50" s="56">
        <f t="shared" si="85"/>
        <v>2.2</v>
      </c>
      <c r="F50" s="56">
        <f t="shared" si="86"/>
        <v>1</v>
      </c>
      <c r="G50" s="57">
        <f t="shared" ref="G50:H50" si="102">ROUNDDOWN(E50*4/3,2)</f>
        <v>2.93</v>
      </c>
      <c r="H50" s="57">
        <f t="shared" si="102"/>
        <v>1.33</v>
      </c>
      <c r="I50" s="57">
        <f t="shared" ref="I50:J50" si="103">MOD(G50,1)</f>
        <v>0.93</v>
      </c>
      <c r="J50" s="57">
        <f t="shared" si="103"/>
        <v>0.33</v>
      </c>
      <c r="K50" s="58">
        <f t="shared" si="89"/>
        <v>3933</v>
      </c>
      <c r="L50" s="58">
        <f t="shared" si="90"/>
        <v>1392</v>
      </c>
      <c r="M50" s="50">
        <f t="shared" si="91"/>
        <v>5475</v>
      </c>
    </row>
    <row r="51">
      <c r="A51" s="52" t="s">
        <v>310</v>
      </c>
      <c r="B51" s="53"/>
      <c r="C51" s="54">
        <v>-9.2</v>
      </c>
      <c r="D51" s="55">
        <v>-6.3</v>
      </c>
      <c r="E51" s="56">
        <f t="shared" si="85"/>
        <v>1.8</v>
      </c>
      <c r="F51" s="56">
        <f t="shared" si="86"/>
        <v>1.4</v>
      </c>
      <c r="G51" s="57">
        <f t="shared" ref="G51:H51" si="104">ROUNDDOWN(E51*4/3,2)</f>
        <v>2.4</v>
      </c>
      <c r="H51" s="57">
        <f t="shared" si="104"/>
        <v>1.86</v>
      </c>
      <c r="I51" s="57">
        <f t="shared" ref="I51:J51" si="105">MOD(G51,1)</f>
        <v>0.4</v>
      </c>
      <c r="J51" s="57">
        <f t="shared" si="105"/>
        <v>0.86</v>
      </c>
      <c r="K51" s="58">
        <f t="shared" si="89"/>
        <v>1735</v>
      </c>
      <c r="L51" s="58">
        <f t="shared" si="90"/>
        <v>3485</v>
      </c>
      <c r="M51" s="50">
        <f t="shared" si="91"/>
        <v>6046</v>
      </c>
    </row>
    <row r="52">
      <c r="A52" s="52" t="s">
        <v>327</v>
      </c>
      <c r="B52" s="53"/>
      <c r="C52" s="54">
        <v>-8.9</v>
      </c>
      <c r="D52" s="55">
        <v>-6.7</v>
      </c>
      <c r="E52" s="56">
        <f t="shared" si="85"/>
        <v>2.2</v>
      </c>
      <c r="F52" s="56">
        <f t="shared" si="86"/>
        <v>1.1</v>
      </c>
      <c r="G52" s="57">
        <f t="shared" ref="G52:H52" si="106">ROUNDDOWN(E52*4/3,2)</f>
        <v>2.93</v>
      </c>
      <c r="H52" s="57">
        <f t="shared" si="106"/>
        <v>1.46</v>
      </c>
      <c r="I52" s="57">
        <f t="shared" ref="I52:J52" si="107">MOD(G52,1)</f>
        <v>0.93</v>
      </c>
      <c r="J52" s="57">
        <f t="shared" si="107"/>
        <v>0.46</v>
      </c>
      <c r="K52" s="58">
        <f t="shared" si="89"/>
        <v>3933</v>
      </c>
      <c r="L52" s="58">
        <f t="shared" si="90"/>
        <v>1905</v>
      </c>
      <c r="M52" s="50">
        <f t="shared" si="91"/>
        <v>7492</v>
      </c>
    </row>
    <row r="53">
      <c r="A53" s="52" t="s">
        <v>326</v>
      </c>
      <c r="B53" s="53"/>
      <c r="C53" s="54">
        <v>-9.0</v>
      </c>
      <c r="D53" s="55">
        <v>-6.6</v>
      </c>
      <c r="E53" s="56">
        <f t="shared" si="85"/>
        <v>2.1</v>
      </c>
      <c r="F53" s="56">
        <f t="shared" si="86"/>
        <v>1.2</v>
      </c>
      <c r="G53" s="57">
        <f t="shared" ref="G53:H53" si="108">ROUNDDOWN(E53*4/3,2)</f>
        <v>2.8</v>
      </c>
      <c r="H53" s="57">
        <f t="shared" si="108"/>
        <v>1.6</v>
      </c>
      <c r="I53" s="57">
        <f t="shared" ref="I53:J53" si="109">MOD(G53,1)</f>
        <v>0.8</v>
      </c>
      <c r="J53" s="57">
        <f t="shared" si="109"/>
        <v>0.6</v>
      </c>
      <c r="K53" s="58">
        <f t="shared" si="89"/>
        <v>3394</v>
      </c>
      <c r="L53" s="58">
        <f t="shared" si="90"/>
        <v>2458</v>
      </c>
      <c r="M53" s="50">
        <f t="shared" si="91"/>
        <v>8342</v>
      </c>
    </row>
    <row r="54">
      <c r="A54" s="52" t="s">
        <v>347</v>
      </c>
      <c r="B54" s="53"/>
      <c r="C54" s="54">
        <v>-9.3</v>
      </c>
      <c r="D54" s="55">
        <v>-6.6</v>
      </c>
      <c r="E54" s="56">
        <f t="shared" si="85"/>
        <v>2.1</v>
      </c>
      <c r="F54" s="56">
        <f t="shared" si="86"/>
        <v>1.5</v>
      </c>
      <c r="G54" s="57">
        <f t="shared" ref="G54:H54" si="110">ROUNDDOWN(E54*4/3,2)</f>
        <v>2.8</v>
      </c>
      <c r="H54" s="57">
        <f t="shared" si="110"/>
        <v>2</v>
      </c>
      <c r="I54" s="57">
        <f>MOD(G54,1)</f>
        <v>0.8</v>
      </c>
      <c r="J54" s="68">
        <v>1.0</v>
      </c>
      <c r="K54" s="58">
        <f t="shared" si="89"/>
        <v>3394</v>
      </c>
      <c r="L54" s="58">
        <f t="shared" si="90"/>
        <v>4038</v>
      </c>
      <c r="M54" s="50">
        <f t="shared" si="91"/>
        <v>13705</v>
      </c>
    </row>
    <row r="55">
      <c r="A55" s="52"/>
      <c r="B55" s="53"/>
      <c r="C55" s="54"/>
      <c r="D55" s="55"/>
      <c r="E55" s="56"/>
      <c r="F55" s="56"/>
      <c r="G55" s="57"/>
      <c r="H55" s="57"/>
      <c r="I55" s="58"/>
      <c r="J55" s="58"/>
      <c r="K55" s="58"/>
      <c r="L55" s="58"/>
      <c r="M55" s="50">
        <f t="shared" si="91"/>
        <v>0</v>
      </c>
    </row>
    <row r="56">
      <c r="A56" s="52">
        <v>8.0</v>
      </c>
      <c r="B56" s="53"/>
      <c r="C56" s="54"/>
      <c r="D56" s="55"/>
      <c r="E56" s="56"/>
      <c r="F56" s="56"/>
      <c r="G56" s="57"/>
      <c r="H56" s="57"/>
      <c r="I56" s="58"/>
      <c r="J56" s="58"/>
      <c r="K56" s="58"/>
      <c r="L56" s="58"/>
      <c r="M56" s="50"/>
    </row>
    <row r="57">
      <c r="A57" s="52" t="s">
        <v>328</v>
      </c>
      <c r="B57" s="53"/>
      <c r="C57" s="54">
        <v>-8.7</v>
      </c>
      <c r="D57" s="55">
        <v>-6.8</v>
      </c>
      <c r="E57" s="56">
        <f t="shared" ref="E57:E63" si="113">-4.5-D57</f>
        <v>2.3</v>
      </c>
      <c r="F57" s="56">
        <f t="shared" ref="F57:F63" si="114">-7.8-C57</f>
        <v>0.9</v>
      </c>
      <c r="G57" s="57">
        <f t="shared" ref="G57:H57" si="111">ROUNDDOWN(E57*4/3,2)</f>
        <v>3.06</v>
      </c>
      <c r="H57" s="57">
        <f t="shared" si="111"/>
        <v>1.2</v>
      </c>
      <c r="I57" s="57">
        <f t="shared" ref="I57:J57" si="112">MOD(G57,1)</f>
        <v>0.06</v>
      </c>
      <c r="J57" s="57">
        <f t="shared" si="112"/>
        <v>0.2</v>
      </c>
      <c r="K57" s="58">
        <f t="shared" ref="K57:K63" si="117">ROUND((I57*4147)+76,0)</f>
        <v>325</v>
      </c>
      <c r="L57" s="58">
        <f t="shared" ref="L57:L63" si="118">ROUND((J57*3950)+88,0)</f>
        <v>878</v>
      </c>
      <c r="M57" s="50">
        <f t="shared" ref="M57:M64" si="119">ROUND(K57*L57/1000,0)</f>
        <v>285</v>
      </c>
    </row>
    <row r="58">
      <c r="A58" s="52" t="s">
        <v>351</v>
      </c>
      <c r="B58" s="53"/>
      <c r="C58" s="54">
        <v>-8.6</v>
      </c>
      <c r="D58" s="55">
        <v>-6.9</v>
      </c>
      <c r="E58" s="56">
        <f t="shared" si="113"/>
        <v>2.4</v>
      </c>
      <c r="F58" s="56">
        <f t="shared" si="114"/>
        <v>0.8</v>
      </c>
      <c r="G58" s="57">
        <f t="shared" ref="G58:H58" si="115">ROUNDDOWN(E58*4/3,2)</f>
        <v>3.2</v>
      </c>
      <c r="H58" s="57">
        <f t="shared" si="115"/>
        <v>1.06</v>
      </c>
      <c r="I58" s="57">
        <f t="shared" ref="I58:J58" si="116">MOD(G58,1)</f>
        <v>0.2</v>
      </c>
      <c r="J58" s="57">
        <f t="shared" si="116"/>
        <v>0.06</v>
      </c>
      <c r="K58" s="58">
        <f t="shared" si="117"/>
        <v>905</v>
      </c>
      <c r="L58" s="58">
        <f t="shared" si="118"/>
        <v>325</v>
      </c>
      <c r="M58" s="50">
        <f t="shared" si="119"/>
        <v>294</v>
      </c>
    </row>
    <row r="59">
      <c r="A59" s="52" t="s">
        <v>330</v>
      </c>
      <c r="B59" s="53"/>
      <c r="C59" s="54">
        <v>-8.9</v>
      </c>
      <c r="D59" s="55">
        <v>-6.9</v>
      </c>
      <c r="E59" s="56">
        <f t="shared" si="113"/>
        <v>2.4</v>
      </c>
      <c r="F59" s="56">
        <f t="shared" si="114"/>
        <v>1.1</v>
      </c>
      <c r="G59" s="57">
        <f t="shared" ref="G59:H59" si="120">ROUNDDOWN(E59*4/3,2)</f>
        <v>3.2</v>
      </c>
      <c r="H59" s="57">
        <f t="shared" si="120"/>
        <v>1.46</v>
      </c>
      <c r="I59" s="57">
        <f t="shared" ref="I59:J59" si="121">MOD(G59,1)</f>
        <v>0.2</v>
      </c>
      <c r="J59" s="57">
        <f t="shared" si="121"/>
        <v>0.46</v>
      </c>
      <c r="K59" s="58">
        <f t="shared" si="117"/>
        <v>905</v>
      </c>
      <c r="L59" s="58">
        <f t="shared" si="118"/>
        <v>1905</v>
      </c>
      <c r="M59" s="50">
        <f t="shared" si="119"/>
        <v>1724</v>
      </c>
    </row>
    <row r="60">
      <c r="A60" s="52" t="s">
        <v>371</v>
      </c>
      <c r="B60" s="53"/>
      <c r="C60" s="54">
        <v>-9.2</v>
      </c>
      <c r="D60" s="55">
        <v>-6.9</v>
      </c>
      <c r="E60" s="56">
        <f t="shared" si="113"/>
        <v>2.4</v>
      </c>
      <c r="F60" s="56">
        <f t="shared" si="114"/>
        <v>1.4</v>
      </c>
      <c r="G60" s="57">
        <f t="shared" ref="G60:H60" si="122">ROUNDDOWN(E60*4/3,2)</f>
        <v>3.2</v>
      </c>
      <c r="H60" s="57">
        <f t="shared" si="122"/>
        <v>1.86</v>
      </c>
      <c r="I60" s="57">
        <f t="shared" ref="I60:J60" si="123">MOD(G60,1)</f>
        <v>0.2</v>
      </c>
      <c r="J60" s="57">
        <f t="shared" si="123"/>
        <v>0.86</v>
      </c>
      <c r="K60" s="58">
        <f t="shared" si="117"/>
        <v>905</v>
      </c>
      <c r="L60" s="58">
        <f t="shared" si="118"/>
        <v>3485</v>
      </c>
      <c r="M60" s="50">
        <f t="shared" si="119"/>
        <v>3154</v>
      </c>
    </row>
    <row r="61">
      <c r="A61" s="61" t="s">
        <v>297</v>
      </c>
      <c r="B61" s="62"/>
      <c r="C61" s="63">
        <v>-8.7</v>
      </c>
      <c r="D61" s="64">
        <v>-7.2</v>
      </c>
      <c r="E61" s="65">
        <f t="shared" si="113"/>
        <v>2.7</v>
      </c>
      <c r="F61" s="65">
        <f t="shared" si="114"/>
        <v>0.9</v>
      </c>
      <c r="G61" s="66">
        <f t="shared" ref="G61:H61" si="124">ROUNDDOWN(E61*4/3,2)</f>
        <v>3.6</v>
      </c>
      <c r="H61" s="66">
        <f t="shared" si="124"/>
        <v>1.2</v>
      </c>
      <c r="I61" s="66">
        <f t="shared" ref="I61:J61" si="125">MOD(G61,1)</f>
        <v>0.6</v>
      </c>
      <c r="J61" s="66">
        <f t="shared" si="125"/>
        <v>0.2</v>
      </c>
      <c r="K61" s="67">
        <f t="shared" si="117"/>
        <v>2564</v>
      </c>
      <c r="L61" s="67">
        <f t="shared" si="118"/>
        <v>878</v>
      </c>
      <c r="M61" s="50">
        <f t="shared" si="119"/>
        <v>2251</v>
      </c>
    </row>
    <row r="62">
      <c r="A62" s="61" t="s">
        <v>293</v>
      </c>
      <c r="B62" s="62"/>
      <c r="C62" s="63">
        <v>-9.0</v>
      </c>
      <c r="D62" s="64">
        <v>-7.1</v>
      </c>
      <c r="E62" s="65">
        <f t="shared" si="113"/>
        <v>2.6</v>
      </c>
      <c r="F62" s="65">
        <f t="shared" si="114"/>
        <v>1.2</v>
      </c>
      <c r="G62" s="66">
        <f t="shared" ref="G62:H62" si="126">ROUNDDOWN(E62*4/3,2)</f>
        <v>3.46</v>
      </c>
      <c r="H62" s="66">
        <f t="shared" si="126"/>
        <v>1.6</v>
      </c>
      <c r="I62" s="66">
        <f t="shared" ref="I62:J62" si="127">MOD(G62,1)</f>
        <v>0.46</v>
      </c>
      <c r="J62" s="66">
        <f t="shared" si="127"/>
        <v>0.6</v>
      </c>
      <c r="K62" s="67">
        <f t="shared" si="117"/>
        <v>1984</v>
      </c>
      <c r="L62" s="67">
        <f t="shared" si="118"/>
        <v>2458</v>
      </c>
      <c r="M62" s="50">
        <f t="shared" si="119"/>
        <v>4877</v>
      </c>
    </row>
    <row r="63">
      <c r="A63" s="61" t="s">
        <v>301</v>
      </c>
      <c r="B63" s="62"/>
      <c r="C63" s="63">
        <v>-9.0</v>
      </c>
      <c r="D63" s="64">
        <v>-7.3</v>
      </c>
      <c r="E63" s="65">
        <f t="shared" si="113"/>
        <v>2.8</v>
      </c>
      <c r="F63" s="65">
        <f t="shared" si="114"/>
        <v>1.2</v>
      </c>
      <c r="G63" s="66">
        <f t="shared" ref="G63:H63" si="128">ROUNDDOWN(E63*4/3,2)</f>
        <v>3.73</v>
      </c>
      <c r="H63" s="66">
        <f t="shared" si="128"/>
        <v>1.6</v>
      </c>
      <c r="I63" s="66">
        <f t="shared" ref="I63:J63" si="129">MOD(G63,1)</f>
        <v>0.73</v>
      </c>
      <c r="J63" s="66">
        <f t="shared" si="129"/>
        <v>0.6</v>
      </c>
      <c r="K63" s="67">
        <f t="shared" si="117"/>
        <v>3103</v>
      </c>
      <c r="L63" s="67">
        <f t="shared" si="118"/>
        <v>2458</v>
      </c>
      <c r="M63" s="50">
        <f t="shared" si="119"/>
        <v>7627</v>
      </c>
    </row>
    <row r="64">
      <c r="A64" s="52"/>
      <c r="B64" s="53"/>
      <c r="C64" s="54"/>
      <c r="D64" s="55"/>
      <c r="E64" s="56"/>
      <c r="F64" s="56"/>
      <c r="G64" s="57"/>
      <c r="H64" s="57"/>
      <c r="I64" s="58"/>
      <c r="J64" s="58"/>
      <c r="K64" s="58"/>
      <c r="L64" s="58"/>
      <c r="M64" s="50">
        <f t="shared" si="119"/>
        <v>0</v>
      </c>
    </row>
    <row r="65">
      <c r="A65" s="69">
        <v>9.0</v>
      </c>
      <c r="B65" s="70"/>
      <c r="C65" s="71"/>
      <c r="D65" s="72"/>
      <c r="E65" s="73"/>
      <c r="F65" s="73"/>
      <c r="G65" s="74"/>
      <c r="H65" s="74"/>
      <c r="I65" s="75"/>
      <c r="J65" s="75"/>
      <c r="K65" s="75"/>
      <c r="L65" s="75"/>
      <c r="M65" s="50"/>
    </row>
    <row r="66">
      <c r="A66" s="69" t="s">
        <v>390</v>
      </c>
      <c r="B66" s="70"/>
      <c r="C66" s="71">
        <v>-9.5</v>
      </c>
      <c r="D66" s="72">
        <v>-4.5</v>
      </c>
      <c r="E66" s="73">
        <f t="shared" ref="E66:E71" si="132">-4.5-D66</f>
        <v>0</v>
      </c>
      <c r="F66" s="73">
        <f t="shared" ref="F66:F71" si="133">-7.8-C66</f>
        <v>1.7</v>
      </c>
      <c r="G66" s="74">
        <f t="shared" ref="G66:H66" si="130">ROUNDDOWN(E66*4/3,2)</f>
        <v>0</v>
      </c>
      <c r="H66" s="74">
        <f t="shared" si="130"/>
        <v>2.26</v>
      </c>
      <c r="I66" s="74">
        <f t="shared" ref="I66:J66" si="131">MOD(G66,1)</f>
        <v>0</v>
      </c>
      <c r="J66" s="74">
        <f t="shared" si="131"/>
        <v>0.26</v>
      </c>
      <c r="K66" s="75">
        <f t="shared" ref="K66:K71" si="136">ROUND((I66*4147)+76,0)</f>
        <v>76</v>
      </c>
      <c r="L66" s="75">
        <f t="shared" ref="L66:L71" si="137">ROUND((J66*3950)+88,0)</f>
        <v>1115</v>
      </c>
      <c r="M66" s="50">
        <f t="shared" ref="M66:M72" si="138">ROUND(K66*L66/1000,0)</f>
        <v>85</v>
      </c>
    </row>
    <row r="67">
      <c r="A67" s="69" t="s">
        <v>276</v>
      </c>
      <c r="B67" s="70"/>
      <c r="C67" s="71">
        <v>-9.4</v>
      </c>
      <c r="D67" s="72">
        <v>-4.6</v>
      </c>
      <c r="E67" s="73">
        <f t="shared" si="132"/>
        <v>0.1</v>
      </c>
      <c r="F67" s="73">
        <f t="shared" si="133"/>
        <v>1.6</v>
      </c>
      <c r="G67" s="74">
        <f t="shared" ref="G67:H67" si="134">ROUNDDOWN(E67*4/3,2)</f>
        <v>0.13</v>
      </c>
      <c r="H67" s="74">
        <f t="shared" si="134"/>
        <v>2.13</v>
      </c>
      <c r="I67" s="74">
        <f t="shared" ref="I67:J67" si="135">MOD(G67,1)</f>
        <v>0.13</v>
      </c>
      <c r="J67" s="74">
        <f t="shared" si="135"/>
        <v>0.13</v>
      </c>
      <c r="K67" s="75">
        <f t="shared" si="136"/>
        <v>615</v>
      </c>
      <c r="L67" s="75">
        <f t="shared" si="137"/>
        <v>602</v>
      </c>
      <c r="M67" s="50">
        <f t="shared" si="138"/>
        <v>370</v>
      </c>
    </row>
    <row r="68">
      <c r="A68" s="69" t="s">
        <v>286</v>
      </c>
      <c r="B68" s="70"/>
      <c r="C68" s="71">
        <v>-9.7</v>
      </c>
      <c r="D68" s="72">
        <v>-5.0</v>
      </c>
      <c r="E68" s="73">
        <f t="shared" si="132"/>
        <v>0.5</v>
      </c>
      <c r="F68" s="73">
        <f t="shared" si="133"/>
        <v>1.9</v>
      </c>
      <c r="G68" s="74">
        <f t="shared" ref="G68:H68" si="139">ROUNDDOWN(E68*4/3,2)</f>
        <v>0.66</v>
      </c>
      <c r="H68" s="74">
        <f t="shared" si="139"/>
        <v>2.53</v>
      </c>
      <c r="I68" s="74">
        <f t="shared" ref="I68:J68" si="140">MOD(G68,1)</f>
        <v>0.66</v>
      </c>
      <c r="J68" s="74">
        <f t="shared" si="140"/>
        <v>0.53</v>
      </c>
      <c r="K68" s="75">
        <f t="shared" si="136"/>
        <v>2813</v>
      </c>
      <c r="L68" s="75">
        <f t="shared" si="137"/>
        <v>2182</v>
      </c>
      <c r="M68" s="50">
        <f t="shared" si="138"/>
        <v>6138</v>
      </c>
    </row>
    <row r="69">
      <c r="A69" s="69" t="s">
        <v>274</v>
      </c>
      <c r="B69" s="70"/>
      <c r="C69" s="71">
        <v>-9.9</v>
      </c>
      <c r="D69" s="72">
        <v>-5.1</v>
      </c>
      <c r="E69" s="73">
        <f t="shared" si="132"/>
        <v>0.6</v>
      </c>
      <c r="F69" s="73">
        <f t="shared" si="133"/>
        <v>2.1</v>
      </c>
      <c r="G69" s="74">
        <f t="shared" ref="G69:H69" si="141">ROUNDDOWN(E69*4/3,2)</f>
        <v>0.79</v>
      </c>
      <c r="H69" s="74">
        <f t="shared" si="141"/>
        <v>2.8</v>
      </c>
      <c r="I69" s="74">
        <f t="shared" ref="I69:J69" si="142">MOD(G69,1)</f>
        <v>0.79</v>
      </c>
      <c r="J69" s="74">
        <f t="shared" si="142"/>
        <v>0.8</v>
      </c>
      <c r="K69" s="75">
        <f t="shared" si="136"/>
        <v>3352</v>
      </c>
      <c r="L69" s="75">
        <f t="shared" si="137"/>
        <v>3248</v>
      </c>
      <c r="M69" s="50">
        <f t="shared" si="138"/>
        <v>10887</v>
      </c>
    </row>
    <row r="70">
      <c r="A70" s="52" t="s">
        <v>323</v>
      </c>
      <c r="B70" s="53"/>
      <c r="C70" s="54">
        <v>-9.3</v>
      </c>
      <c r="D70" s="55">
        <v>-5.1</v>
      </c>
      <c r="E70" s="56">
        <f t="shared" si="132"/>
        <v>0.6</v>
      </c>
      <c r="F70" s="56">
        <f t="shared" si="133"/>
        <v>1.5</v>
      </c>
      <c r="G70" s="57">
        <f t="shared" ref="G70:H70" si="143">ROUNDDOWN(E70*4/3,2)</f>
        <v>0.79</v>
      </c>
      <c r="H70" s="57">
        <f t="shared" si="143"/>
        <v>2</v>
      </c>
      <c r="I70" s="57">
        <f t="shared" ref="I70:J70" si="144">MOD(G70,1)</f>
        <v>0.79</v>
      </c>
      <c r="J70" s="57">
        <f t="shared" si="144"/>
        <v>0</v>
      </c>
      <c r="K70" s="58">
        <f t="shared" si="136"/>
        <v>3352</v>
      </c>
      <c r="L70" s="58">
        <f t="shared" si="137"/>
        <v>88</v>
      </c>
      <c r="M70" s="50">
        <f t="shared" si="138"/>
        <v>295</v>
      </c>
    </row>
    <row r="71">
      <c r="A71" s="52" t="s">
        <v>324</v>
      </c>
      <c r="B71" s="53"/>
      <c r="C71" s="54">
        <v>-9.5</v>
      </c>
      <c r="D71" s="55">
        <v>-5.1</v>
      </c>
      <c r="E71" s="56">
        <f t="shared" si="132"/>
        <v>0.6</v>
      </c>
      <c r="F71" s="56">
        <f t="shared" si="133"/>
        <v>1.7</v>
      </c>
      <c r="G71" s="57">
        <f t="shared" ref="G71:H71" si="145">ROUNDDOWN(E71*4/3,2)</f>
        <v>0.79</v>
      </c>
      <c r="H71" s="57">
        <f t="shared" si="145"/>
        <v>2.26</v>
      </c>
      <c r="I71" s="57">
        <f t="shared" ref="I71:J71" si="146">MOD(G71,1)</f>
        <v>0.79</v>
      </c>
      <c r="J71" s="57">
        <f t="shared" si="146"/>
        <v>0.26</v>
      </c>
      <c r="K71" s="58">
        <f t="shared" si="136"/>
        <v>3352</v>
      </c>
      <c r="L71" s="58">
        <f t="shared" si="137"/>
        <v>1115</v>
      </c>
      <c r="M71" s="50">
        <f t="shared" si="138"/>
        <v>3737</v>
      </c>
    </row>
    <row r="72">
      <c r="A72" s="69"/>
      <c r="B72" s="70"/>
      <c r="C72" s="71"/>
      <c r="D72" s="72"/>
      <c r="E72" s="73"/>
      <c r="F72" s="73"/>
      <c r="G72" s="74"/>
      <c r="H72" s="74"/>
      <c r="I72" s="75"/>
      <c r="J72" s="75"/>
      <c r="K72" s="75"/>
      <c r="L72" s="75"/>
      <c r="M72" s="50">
        <f t="shared" si="138"/>
        <v>0</v>
      </c>
    </row>
    <row r="73">
      <c r="A73" s="52">
        <v>10.0</v>
      </c>
      <c r="B73" s="53"/>
      <c r="C73" s="54"/>
      <c r="D73" s="55"/>
      <c r="E73" s="56"/>
      <c r="F73" s="56"/>
      <c r="G73" s="57"/>
      <c r="H73" s="57"/>
      <c r="I73" s="58"/>
      <c r="J73" s="58"/>
      <c r="K73" s="58"/>
      <c r="L73" s="58"/>
      <c r="M73" s="50"/>
    </row>
    <row r="74">
      <c r="A74" s="52" t="s">
        <v>356</v>
      </c>
      <c r="B74" s="53"/>
      <c r="C74" s="54">
        <v>-9.4</v>
      </c>
      <c r="D74" s="55">
        <v>-5.5</v>
      </c>
      <c r="E74" s="56">
        <f t="shared" ref="E74:E82" si="149">-4.5-D74</f>
        <v>1</v>
      </c>
      <c r="F74" s="56">
        <f t="shared" ref="F74:F82" si="150">-7.8-C74</f>
        <v>1.6</v>
      </c>
      <c r="G74" s="57">
        <f t="shared" ref="G74:H74" si="147">ROUNDDOWN(E74*4/3,2)</f>
        <v>1.33</v>
      </c>
      <c r="H74" s="57">
        <f t="shared" si="147"/>
        <v>2.13</v>
      </c>
      <c r="I74" s="57">
        <f t="shared" ref="I74:J74" si="148">MOD(G74,1)</f>
        <v>0.33</v>
      </c>
      <c r="J74" s="57">
        <f t="shared" si="148"/>
        <v>0.13</v>
      </c>
      <c r="K74" s="58">
        <f t="shared" ref="K74:K82" si="153">ROUND((I74*4147)+76,0)</f>
        <v>1445</v>
      </c>
      <c r="L74" s="58">
        <f t="shared" ref="L74:L82" si="154">ROUND((J74*3950)+88,0)</f>
        <v>602</v>
      </c>
      <c r="M74" s="50">
        <f t="shared" ref="M74:M83" si="155">ROUND(K74*L74/1000,0)</f>
        <v>870</v>
      </c>
    </row>
    <row r="75">
      <c r="A75" s="52" t="s">
        <v>336</v>
      </c>
      <c r="B75" s="53"/>
      <c r="C75" s="54">
        <v>-9.6</v>
      </c>
      <c r="D75" s="55">
        <v>-5.4</v>
      </c>
      <c r="E75" s="56">
        <f t="shared" si="149"/>
        <v>0.9</v>
      </c>
      <c r="F75" s="56">
        <f t="shared" si="150"/>
        <v>1.8</v>
      </c>
      <c r="G75" s="57">
        <f t="shared" ref="G75:H75" si="151">ROUNDDOWN(E75*4/3,2)</f>
        <v>1.2</v>
      </c>
      <c r="H75" s="57">
        <f t="shared" si="151"/>
        <v>2.4</v>
      </c>
      <c r="I75" s="57">
        <f t="shared" ref="I75:J75" si="152">MOD(G75,1)</f>
        <v>0.2</v>
      </c>
      <c r="J75" s="57">
        <f t="shared" si="152"/>
        <v>0.4</v>
      </c>
      <c r="K75" s="58">
        <f t="shared" si="153"/>
        <v>905</v>
      </c>
      <c r="L75" s="58">
        <f t="shared" si="154"/>
        <v>1668</v>
      </c>
      <c r="M75" s="50">
        <f t="shared" si="155"/>
        <v>1510</v>
      </c>
    </row>
    <row r="76">
      <c r="A76" s="52" t="s">
        <v>312</v>
      </c>
      <c r="B76" s="53"/>
      <c r="C76" s="54">
        <v>-9.4</v>
      </c>
      <c r="D76" s="55">
        <v>-5.9</v>
      </c>
      <c r="E76" s="56">
        <f t="shared" si="149"/>
        <v>1.4</v>
      </c>
      <c r="F76" s="56">
        <f t="shared" si="150"/>
        <v>1.6</v>
      </c>
      <c r="G76" s="57">
        <f t="shared" ref="G76:H76" si="156">ROUNDDOWN(E76*4/3,2)</f>
        <v>1.86</v>
      </c>
      <c r="H76" s="57">
        <f t="shared" si="156"/>
        <v>2.13</v>
      </c>
      <c r="I76" s="57">
        <f t="shared" ref="I76:J76" si="157">MOD(G76,1)</f>
        <v>0.86</v>
      </c>
      <c r="J76" s="57">
        <f t="shared" si="157"/>
        <v>0.13</v>
      </c>
      <c r="K76" s="58">
        <f t="shared" si="153"/>
        <v>3642</v>
      </c>
      <c r="L76" s="58">
        <f t="shared" si="154"/>
        <v>602</v>
      </c>
      <c r="M76" s="50">
        <f t="shared" si="155"/>
        <v>2192</v>
      </c>
    </row>
    <row r="77">
      <c r="A77" s="52" t="s">
        <v>354</v>
      </c>
      <c r="B77" s="53"/>
      <c r="C77" s="54">
        <v>-9.8</v>
      </c>
      <c r="D77" s="55">
        <v>-5.7</v>
      </c>
      <c r="E77" s="56">
        <f t="shared" si="149"/>
        <v>1.2</v>
      </c>
      <c r="F77" s="56">
        <f t="shared" si="150"/>
        <v>2</v>
      </c>
      <c r="G77" s="57">
        <f t="shared" ref="G77:H77" si="158">ROUNDDOWN(E77*4/3,2)</f>
        <v>1.6</v>
      </c>
      <c r="H77" s="57">
        <f t="shared" si="158"/>
        <v>2.66</v>
      </c>
      <c r="I77" s="57">
        <f t="shared" ref="I77:J77" si="159">MOD(G77,1)</f>
        <v>0.6</v>
      </c>
      <c r="J77" s="57">
        <f t="shared" si="159"/>
        <v>0.66</v>
      </c>
      <c r="K77" s="58">
        <f t="shared" si="153"/>
        <v>2564</v>
      </c>
      <c r="L77" s="58">
        <f t="shared" si="154"/>
        <v>2695</v>
      </c>
      <c r="M77" s="50">
        <f t="shared" si="155"/>
        <v>6910</v>
      </c>
    </row>
    <row r="78">
      <c r="A78" s="52" t="s">
        <v>320</v>
      </c>
      <c r="B78" s="52" t="s">
        <v>321</v>
      </c>
      <c r="C78" s="54">
        <v>-9.7</v>
      </c>
      <c r="D78" s="55">
        <v>-5.9</v>
      </c>
      <c r="E78" s="56">
        <f t="shared" si="149"/>
        <v>1.4</v>
      </c>
      <c r="F78" s="56">
        <f t="shared" si="150"/>
        <v>1.9</v>
      </c>
      <c r="G78" s="57">
        <f t="shared" ref="G78:H78" si="160">ROUNDDOWN(E78*4/3,2)</f>
        <v>1.86</v>
      </c>
      <c r="H78" s="57">
        <f t="shared" si="160"/>
        <v>2.53</v>
      </c>
      <c r="I78" s="57">
        <f t="shared" ref="I78:J78" si="161">MOD(G78,1)</f>
        <v>0.86</v>
      </c>
      <c r="J78" s="57">
        <f t="shared" si="161"/>
        <v>0.53</v>
      </c>
      <c r="K78" s="58">
        <f t="shared" si="153"/>
        <v>3642</v>
      </c>
      <c r="L78" s="58">
        <f t="shared" si="154"/>
        <v>2182</v>
      </c>
      <c r="M78" s="50">
        <f t="shared" si="155"/>
        <v>7947</v>
      </c>
    </row>
    <row r="79">
      <c r="A79" s="52" t="s">
        <v>367</v>
      </c>
      <c r="B79" s="53"/>
      <c r="C79" s="54">
        <v>-10.0</v>
      </c>
      <c r="D79" s="55">
        <v>-5.9</v>
      </c>
      <c r="E79" s="56">
        <f t="shared" si="149"/>
        <v>1.4</v>
      </c>
      <c r="F79" s="56">
        <f t="shared" si="150"/>
        <v>2.2</v>
      </c>
      <c r="G79" s="57">
        <f t="shared" ref="G79:H79" si="162">ROUNDDOWN(E79*4/3,2)</f>
        <v>1.86</v>
      </c>
      <c r="H79" s="57">
        <f t="shared" si="162"/>
        <v>2.93</v>
      </c>
      <c r="I79" s="57">
        <f t="shared" ref="I79:J79" si="163">MOD(G79,1)</f>
        <v>0.86</v>
      </c>
      <c r="J79" s="57">
        <f t="shared" si="163"/>
        <v>0.93</v>
      </c>
      <c r="K79" s="58">
        <f t="shared" si="153"/>
        <v>3642</v>
      </c>
      <c r="L79" s="58">
        <f t="shared" si="154"/>
        <v>3762</v>
      </c>
      <c r="M79" s="50">
        <f t="shared" si="155"/>
        <v>13701</v>
      </c>
    </row>
    <row r="80">
      <c r="A80" s="69" t="s">
        <v>283</v>
      </c>
      <c r="B80" s="70"/>
      <c r="C80" s="71">
        <v>-10.0</v>
      </c>
      <c r="D80" s="72">
        <v>-5.3</v>
      </c>
      <c r="E80" s="73">
        <f t="shared" si="149"/>
        <v>0.8</v>
      </c>
      <c r="F80" s="73">
        <f t="shared" si="150"/>
        <v>2.2</v>
      </c>
      <c r="G80" s="74">
        <f t="shared" ref="G80:H80" si="164">ROUNDDOWN(E80*4/3,2)</f>
        <v>1.06</v>
      </c>
      <c r="H80" s="74">
        <f t="shared" si="164"/>
        <v>2.93</v>
      </c>
      <c r="I80" s="74">
        <f t="shared" ref="I80:J80" si="165">MOD(G80,1)</f>
        <v>0.06</v>
      </c>
      <c r="J80" s="74">
        <f t="shared" si="165"/>
        <v>0.93</v>
      </c>
      <c r="K80" s="75">
        <f t="shared" si="153"/>
        <v>325</v>
      </c>
      <c r="L80" s="75">
        <f t="shared" si="154"/>
        <v>3762</v>
      </c>
      <c r="M80" s="50">
        <f t="shared" si="155"/>
        <v>1223</v>
      </c>
    </row>
    <row r="81">
      <c r="A81" s="69" t="s">
        <v>273</v>
      </c>
      <c r="B81" s="70"/>
      <c r="C81" s="71">
        <v>-9.8</v>
      </c>
      <c r="D81" s="72">
        <v>-5.4</v>
      </c>
      <c r="E81" s="73">
        <f t="shared" si="149"/>
        <v>0.9</v>
      </c>
      <c r="F81" s="73">
        <f t="shared" si="150"/>
        <v>2</v>
      </c>
      <c r="G81" s="74">
        <f t="shared" ref="G81:H81" si="166">ROUNDDOWN(E81*4/3,2)</f>
        <v>1.2</v>
      </c>
      <c r="H81" s="74">
        <f t="shared" si="166"/>
        <v>2.66</v>
      </c>
      <c r="I81" s="74">
        <f t="shared" ref="I81:J81" si="167">MOD(G81,1)</f>
        <v>0.2</v>
      </c>
      <c r="J81" s="74">
        <f t="shared" si="167"/>
        <v>0.66</v>
      </c>
      <c r="K81" s="75">
        <f t="shared" si="153"/>
        <v>905</v>
      </c>
      <c r="L81" s="75">
        <f t="shared" si="154"/>
        <v>2695</v>
      </c>
      <c r="M81" s="50">
        <f t="shared" si="155"/>
        <v>2439</v>
      </c>
    </row>
    <row r="82">
      <c r="A82" s="69" t="s">
        <v>272</v>
      </c>
      <c r="B82" s="70"/>
      <c r="C82" s="71">
        <v>-10.0</v>
      </c>
      <c r="D82" s="72">
        <v>-5.5</v>
      </c>
      <c r="E82" s="73">
        <f t="shared" si="149"/>
        <v>1</v>
      </c>
      <c r="F82" s="73">
        <f t="shared" si="150"/>
        <v>2.2</v>
      </c>
      <c r="G82" s="74">
        <f t="shared" ref="G82:H82" si="168">ROUNDDOWN(E82*4/3,2)</f>
        <v>1.33</v>
      </c>
      <c r="H82" s="74">
        <f t="shared" si="168"/>
        <v>2.93</v>
      </c>
      <c r="I82" s="74">
        <f t="shared" ref="I82:J82" si="169">MOD(G82,1)</f>
        <v>0.33</v>
      </c>
      <c r="J82" s="74">
        <f t="shared" si="169"/>
        <v>0.93</v>
      </c>
      <c r="K82" s="75">
        <f t="shared" si="153"/>
        <v>1445</v>
      </c>
      <c r="L82" s="75">
        <f t="shared" si="154"/>
        <v>3762</v>
      </c>
      <c r="M82" s="50">
        <f t="shared" si="155"/>
        <v>5436</v>
      </c>
    </row>
    <row r="83">
      <c r="A83" s="52"/>
      <c r="B83" s="53"/>
      <c r="C83" s="54"/>
      <c r="D83" s="55"/>
      <c r="E83" s="56"/>
      <c r="F83" s="56"/>
      <c r="G83" s="57"/>
      <c r="H83" s="57"/>
      <c r="I83" s="58"/>
      <c r="J83" s="58"/>
      <c r="K83" s="58"/>
      <c r="L83" s="58"/>
      <c r="M83" s="50">
        <f t="shared" si="155"/>
        <v>0</v>
      </c>
    </row>
    <row r="84">
      <c r="A84" s="52">
        <v>11.0</v>
      </c>
      <c r="B84" s="53"/>
      <c r="C84" s="54"/>
      <c r="D84" s="55"/>
      <c r="E84" s="56"/>
      <c r="F84" s="56"/>
      <c r="G84" s="57"/>
      <c r="H84" s="57"/>
      <c r="I84" s="58"/>
      <c r="J84" s="58"/>
      <c r="K84" s="58"/>
      <c r="L84" s="58"/>
      <c r="M84" s="50"/>
    </row>
    <row r="85">
      <c r="A85" s="52" t="s">
        <v>347</v>
      </c>
      <c r="B85" s="53"/>
      <c r="C85" s="54">
        <v>-9.3</v>
      </c>
      <c r="D85" s="55">
        <v>-6.6</v>
      </c>
      <c r="E85" s="56">
        <f t="shared" ref="E85:E95" si="172">-4.5-D85</f>
        <v>2.1</v>
      </c>
      <c r="F85" s="56">
        <f t="shared" ref="F85:F95" si="173">-7.8-C85</f>
        <v>1.5</v>
      </c>
      <c r="G85" s="57">
        <f t="shared" ref="G85:H85" si="170">ROUNDDOWN(E85*4/3,2)</f>
        <v>2.8</v>
      </c>
      <c r="H85" s="57">
        <f t="shared" si="170"/>
        <v>2</v>
      </c>
      <c r="I85" s="57">
        <f t="shared" ref="I85:J85" si="171">MOD(G85,1)</f>
        <v>0.8</v>
      </c>
      <c r="J85" s="57">
        <f t="shared" si="171"/>
        <v>0</v>
      </c>
      <c r="K85" s="58">
        <f t="shared" ref="K85:K95" si="176">ROUND((I85*4147)+76,0)</f>
        <v>3394</v>
      </c>
      <c r="L85" s="58">
        <f t="shared" ref="L85:L95" si="177">ROUND((J85*3950)+88,0)</f>
        <v>88</v>
      </c>
      <c r="M85" s="50">
        <f t="shared" ref="M85:M96" si="178">ROUND(K85*L85/1000,0)</f>
        <v>299</v>
      </c>
    </row>
    <row r="86">
      <c r="A86" s="52" t="s">
        <v>314</v>
      </c>
      <c r="B86" s="53"/>
      <c r="C86" s="54">
        <v>-9.4</v>
      </c>
      <c r="D86" s="55">
        <v>-6.1</v>
      </c>
      <c r="E86" s="56">
        <f t="shared" si="172"/>
        <v>1.6</v>
      </c>
      <c r="F86" s="56">
        <f t="shared" si="173"/>
        <v>1.6</v>
      </c>
      <c r="G86" s="57">
        <f t="shared" ref="G86:H86" si="174">ROUNDDOWN(E86*4/3,2)</f>
        <v>2.13</v>
      </c>
      <c r="H86" s="57">
        <f t="shared" si="174"/>
        <v>2.13</v>
      </c>
      <c r="I86" s="57">
        <f t="shared" ref="I86:J86" si="175">MOD(G86,1)</f>
        <v>0.13</v>
      </c>
      <c r="J86" s="57">
        <f t="shared" si="175"/>
        <v>0.13</v>
      </c>
      <c r="K86" s="58">
        <f t="shared" si="176"/>
        <v>615</v>
      </c>
      <c r="L86" s="58">
        <f t="shared" si="177"/>
        <v>602</v>
      </c>
      <c r="M86" s="50">
        <f t="shared" si="178"/>
        <v>370</v>
      </c>
    </row>
    <row r="87">
      <c r="A87" s="52" t="s">
        <v>309</v>
      </c>
      <c r="B87" s="53"/>
      <c r="C87" s="54">
        <v>-9.5</v>
      </c>
      <c r="D87" s="55">
        <v>-6.2</v>
      </c>
      <c r="E87" s="56">
        <f t="shared" si="172"/>
        <v>1.7</v>
      </c>
      <c r="F87" s="56">
        <f t="shared" si="173"/>
        <v>1.7</v>
      </c>
      <c r="G87" s="57">
        <f t="shared" ref="G87:H87" si="179">ROUNDDOWN(E87*4/3,2)</f>
        <v>2.26</v>
      </c>
      <c r="H87" s="57">
        <f t="shared" si="179"/>
        <v>2.26</v>
      </c>
      <c r="I87" s="57">
        <f t="shared" ref="I87:J87" si="180">MOD(G87,1)</f>
        <v>0.26</v>
      </c>
      <c r="J87" s="57">
        <f t="shared" si="180"/>
        <v>0.26</v>
      </c>
      <c r="K87" s="58">
        <f t="shared" si="176"/>
        <v>1154</v>
      </c>
      <c r="L87" s="58">
        <f t="shared" si="177"/>
        <v>1115</v>
      </c>
      <c r="M87" s="50">
        <f t="shared" si="178"/>
        <v>1287</v>
      </c>
    </row>
    <row r="88">
      <c r="A88" s="52" t="s">
        <v>313</v>
      </c>
      <c r="B88" s="53"/>
      <c r="C88" s="54">
        <v>-9.4</v>
      </c>
      <c r="D88" s="55">
        <v>-6.4</v>
      </c>
      <c r="E88" s="56">
        <f t="shared" si="172"/>
        <v>1.9</v>
      </c>
      <c r="F88" s="56">
        <f t="shared" si="173"/>
        <v>1.6</v>
      </c>
      <c r="G88" s="57">
        <f t="shared" ref="G88:H88" si="181">ROUNDDOWN(E88*4/3,2)</f>
        <v>2.53</v>
      </c>
      <c r="H88" s="57">
        <f t="shared" si="181"/>
        <v>2.13</v>
      </c>
      <c r="I88" s="57">
        <f t="shared" ref="I88:J88" si="182">MOD(G88,1)</f>
        <v>0.53</v>
      </c>
      <c r="J88" s="57">
        <f t="shared" si="182"/>
        <v>0.13</v>
      </c>
      <c r="K88" s="58">
        <f t="shared" si="176"/>
        <v>2274</v>
      </c>
      <c r="L88" s="58">
        <f t="shared" si="177"/>
        <v>602</v>
      </c>
      <c r="M88" s="50">
        <f t="shared" si="178"/>
        <v>1369</v>
      </c>
    </row>
    <row r="89">
      <c r="A89" s="52" t="s">
        <v>311</v>
      </c>
      <c r="B89" s="53"/>
      <c r="C89" s="54">
        <v>-9.7</v>
      </c>
      <c r="D89" s="55">
        <v>-6.2</v>
      </c>
      <c r="E89" s="56">
        <f t="shared" si="172"/>
        <v>1.7</v>
      </c>
      <c r="F89" s="56">
        <f t="shared" si="173"/>
        <v>1.9</v>
      </c>
      <c r="G89" s="57">
        <f t="shared" ref="G89:H89" si="183">ROUNDDOWN(E89*4/3,2)</f>
        <v>2.26</v>
      </c>
      <c r="H89" s="57">
        <f t="shared" si="183"/>
        <v>2.53</v>
      </c>
      <c r="I89" s="57">
        <f t="shared" ref="I89:J89" si="184">MOD(G89,1)</f>
        <v>0.26</v>
      </c>
      <c r="J89" s="57">
        <f t="shared" si="184"/>
        <v>0.53</v>
      </c>
      <c r="K89" s="58">
        <f t="shared" si="176"/>
        <v>1154</v>
      </c>
      <c r="L89" s="58">
        <f t="shared" si="177"/>
        <v>2182</v>
      </c>
      <c r="M89" s="50">
        <f t="shared" si="178"/>
        <v>2518</v>
      </c>
    </row>
    <row r="90">
      <c r="A90" s="52" t="s">
        <v>316</v>
      </c>
      <c r="B90" s="53"/>
      <c r="C90" s="54">
        <v>-9.6</v>
      </c>
      <c r="D90" s="55">
        <v>-6.3</v>
      </c>
      <c r="E90" s="56">
        <f t="shared" si="172"/>
        <v>1.8</v>
      </c>
      <c r="F90" s="56">
        <f t="shared" si="173"/>
        <v>1.8</v>
      </c>
      <c r="G90" s="57">
        <f t="shared" ref="G90:H90" si="185">ROUNDDOWN(E90*4/3,2)</f>
        <v>2.4</v>
      </c>
      <c r="H90" s="57">
        <f t="shared" si="185"/>
        <v>2.4</v>
      </c>
      <c r="I90" s="57">
        <f t="shared" ref="I90:J90" si="186">MOD(G90,1)</f>
        <v>0.4</v>
      </c>
      <c r="J90" s="57">
        <f t="shared" si="186"/>
        <v>0.4</v>
      </c>
      <c r="K90" s="58">
        <f t="shared" si="176"/>
        <v>1735</v>
      </c>
      <c r="L90" s="58">
        <f t="shared" si="177"/>
        <v>1668</v>
      </c>
      <c r="M90" s="50">
        <f t="shared" si="178"/>
        <v>2894</v>
      </c>
    </row>
    <row r="91">
      <c r="A91" s="52" t="s">
        <v>315</v>
      </c>
      <c r="B91" s="53"/>
      <c r="C91" s="54">
        <v>-9.8</v>
      </c>
      <c r="D91" s="55">
        <v>-6.4</v>
      </c>
      <c r="E91" s="56">
        <f t="shared" si="172"/>
        <v>1.9</v>
      </c>
      <c r="F91" s="56">
        <f t="shared" si="173"/>
        <v>2</v>
      </c>
      <c r="G91" s="57">
        <f t="shared" ref="G91:H91" si="187">ROUNDDOWN(E91*4/3,2)</f>
        <v>2.53</v>
      </c>
      <c r="H91" s="57">
        <f t="shared" si="187"/>
        <v>2.66</v>
      </c>
      <c r="I91" s="57">
        <f t="shared" ref="I91:J91" si="188">MOD(G91,1)</f>
        <v>0.53</v>
      </c>
      <c r="J91" s="57">
        <f t="shared" si="188"/>
        <v>0.66</v>
      </c>
      <c r="K91" s="58">
        <f t="shared" si="176"/>
        <v>2274</v>
      </c>
      <c r="L91" s="58">
        <f t="shared" si="177"/>
        <v>2695</v>
      </c>
      <c r="M91" s="50">
        <f t="shared" si="178"/>
        <v>6128</v>
      </c>
    </row>
    <row r="92">
      <c r="A92" s="52" t="s">
        <v>373</v>
      </c>
      <c r="B92" s="53"/>
      <c r="C92" s="54">
        <v>-9.6</v>
      </c>
      <c r="D92" s="55">
        <v>-6.7</v>
      </c>
      <c r="E92" s="56">
        <f t="shared" si="172"/>
        <v>2.2</v>
      </c>
      <c r="F92" s="56">
        <f t="shared" si="173"/>
        <v>1.8</v>
      </c>
      <c r="G92" s="57">
        <f t="shared" ref="G92:H92" si="189">ROUNDDOWN(E92*4/3,2)</f>
        <v>2.93</v>
      </c>
      <c r="H92" s="57">
        <f t="shared" si="189"/>
        <v>2.4</v>
      </c>
      <c r="I92" s="57">
        <f t="shared" ref="I92:J92" si="190">MOD(G92,1)</f>
        <v>0.93</v>
      </c>
      <c r="J92" s="57">
        <f t="shared" si="190"/>
        <v>0.4</v>
      </c>
      <c r="K92" s="58">
        <f t="shared" si="176"/>
        <v>3933</v>
      </c>
      <c r="L92" s="58">
        <f t="shared" si="177"/>
        <v>1668</v>
      </c>
      <c r="M92" s="50">
        <f t="shared" si="178"/>
        <v>6560</v>
      </c>
    </row>
    <row r="93">
      <c r="A93" s="52" t="s">
        <v>317</v>
      </c>
      <c r="B93" s="53"/>
      <c r="C93" s="54">
        <v>-9.7</v>
      </c>
      <c r="D93" s="55">
        <v>-6.6</v>
      </c>
      <c r="E93" s="56">
        <f t="shared" si="172"/>
        <v>2.1</v>
      </c>
      <c r="F93" s="56">
        <f t="shared" si="173"/>
        <v>1.9</v>
      </c>
      <c r="G93" s="57">
        <f t="shared" ref="G93:H93" si="191">ROUNDDOWN(E93*4/3,2)</f>
        <v>2.8</v>
      </c>
      <c r="H93" s="57">
        <f t="shared" si="191"/>
        <v>2.53</v>
      </c>
      <c r="I93" s="57">
        <f t="shared" ref="I93:J93" si="192">MOD(G93,1)</f>
        <v>0.8</v>
      </c>
      <c r="J93" s="57">
        <f t="shared" si="192"/>
        <v>0.53</v>
      </c>
      <c r="K93" s="58">
        <f t="shared" si="176"/>
        <v>3394</v>
      </c>
      <c r="L93" s="58">
        <f t="shared" si="177"/>
        <v>2182</v>
      </c>
      <c r="M93" s="50">
        <f t="shared" si="178"/>
        <v>7406</v>
      </c>
    </row>
    <row r="94">
      <c r="A94" s="52" t="s">
        <v>319</v>
      </c>
      <c r="B94" s="53"/>
      <c r="C94" s="54">
        <v>-9.8</v>
      </c>
      <c r="D94" s="55">
        <v>-6.5</v>
      </c>
      <c r="E94" s="56">
        <f t="shared" si="172"/>
        <v>2</v>
      </c>
      <c r="F94" s="56">
        <f t="shared" si="173"/>
        <v>2</v>
      </c>
      <c r="G94" s="57">
        <f t="shared" ref="G94:H94" si="193">ROUNDDOWN(E94*4/3,2)</f>
        <v>2.66</v>
      </c>
      <c r="H94" s="57">
        <f t="shared" si="193"/>
        <v>2.66</v>
      </c>
      <c r="I94" s="57">
        <f t="shared" ref="I94:J94" si="194">MOD(G94,1)</f>
        <v>0.66</v>
      </c>
      <c r="J94" s="57">
        <f t="shared" si="194"/>
        <v>0.66</v>
      </c>
      <c r="K94" s="58">
        <f t="shared" si="176"/>
        <v>2813</v>
      </c>
      <c r="L94" s="58">
        <f t="shared" si="177"/>
        <v>2695</v>
      </c>
      <c r="M94" s="50">
        <f t="shared" si="178"/>
        <v>7581</v>
      </c>
    </row>
    <row r="95">
      <c r="A95" s="52" t="s">
        <v>359</v>
      </c>
      <c r="B95" s="59"/>
      <c r="C95" s="54">
        <v>-10.0</v>
      </c>
      <c r="D95" s="55">
        <v>-6.7</v>
      </c>
      <c r="E95" s="56">
        <f t="shared" si="172"/>
        <v>2.2</v>
      </c>
      <c r="F95" s="56">
        <f t="shared" si="173"/>
        <v>2.2</v>
      </c>
      <c r="G95" s="57">
        <f t="shared" ref="G95:H95" si="195">ROUNDDOWN(E95*4/3,2)</f>
        <v>2.93</v>
      </c>
      <c r="H95" s="57">
        <f t="shared" si="195"/>
        <v>2.93</v>
      </c>
      <c r="I95" s="57">
        <f t="shared" ref="I95:J95" si="196">MOD(G95,1)</f>
        <v>0.93</v>
      </c>
      <c r="J95" s="57">
        <f t="shared" si="196"/>
        <v>0.93</v>
      </c>
      <c r="K95" s="58">
        <f t="shared" si="176"/>
        <v>3933</v>
      </c>
      <c r="L95" s="58">
        <f t="shared" si="177"/>
        <v>3762</v>
      </c>
      <c r="M95" s="50">
        <f t="shared" si="178"/>
        <v>14796</v>
      </c>
    </row>
    <row r="96">
      <c r="A96" s="61"/>
      <c r="B96" s="62"/>
      <c r="C96" s="63"/>
      <c r="D96" s="64"/>
      <c r="E96" s="65"/>
      <c r="F96" s="65"/>
      <c r="G96" s="66"/>
      <c r="H96" s="66"/>
      <c r="I96" s="67"/>
      <c r="J96" s="67"/>
      <c r="K96" s="67"/>
      <c r="L96" s="67"/>
      <c r="M96" s="50">
        <f t="shared" si="178"/>
        <v>0</v>
      </c>
    </row>
    <row r="97">
      <c r="A97" s="61">
        <v>12.0</v>
      </c>
      <c r="B97" s="62"/>
      <c r="C97" s="63"/>
      <c r="D97" s="64"/>
      <c r="E97" s="65"/>
      <c r="F97" s="65"/>
      <c r="G97" s="66"/>
      <c r="H97" s="66"/>
      <c r="I97" s="67"/>
      <c r="J97" s="67"/>
      <c r="K97" s="67"/>
      <c r="L97" s="67"/>
      <c r="M97" s="50"/>
    </row>
    <row r="98">
      <c r="A98" s="61" t="s">
        <v>307</v>
      </c>
      <c r="B98" s="62"/>
      <c r="C98" s="63">
        <v>-9.4</v>
      </c>
      <c r="D98" s="64">
        <v>-6.9</v>
      </c>
      <c r="E98" s="65">
        <f t="shared" ref="E98:E104" si="199">-4.5-D98</f>
        <v>2.4</v>
      </c>
      <c r="F98" s="65">
        <f t="shared" ref="F98:F104" si="200">-7.8-C98</f>
        <v>1.6</v>
      </c>
      <c r="G98" s="66">
        <f t="shared" ref="G98:H98" si="197">ROUNDDOWN(E98*4/3,2)</f>
        <v>3.2</v>
      </c>
      <c r="H98" s="66">
        <f t="shared" si="197"/>
        <v>2.13</v>
      </c>
      <c r="I98" s="66">
        <f t="shared" ref="I98:J98" si="198">MOD(G98,1)</f>
        <v>0.2</v>
      </c>
      <c r="J98" s="66">
        <f t="shared" si="198"/>
        <v>0.13</v>
      </c>
      <c r="K98" s="67">
        <f t="shared" ref="K98:K104" si="203">ROUND((I98*4147)+76,0)</f>
        <v>905</v>
      </c>
      <c r="L98" s="67">
        <f t="shared" ref="L98:L104" si="204">ROUND((J98*3950)+88,0)</f>
        <v>602</v>
      </c>
      <c r="M98" s="50">
        <f t="shared" ref="M98:M105" si="205">ROUND(K98*L98/1000,0)</f>
        <v>545</v>
      </c>
    </row>
    <row r="99">
      <c r="A99" s="61" t="s">
        <v>290</v>
      </c>
      <c r="B99" s="62"/>
      <c r="C99" s="63">
        <v>-9.7</v>
      </c>
      <c r="D99" s="64">
        <v>-6.9</v>
      </c>
      <c r="E99" s="65">
        <f t="shared" si="199"/>
        <v>2.4</v>
      </c>
      <c r="F99" s="65">
        <f t="shared" si="200"/>
        <v>1.9</v>
      </c>
      <c r="G99" s="66">
        <f t="shared" ref="G99:H99" si="201">ROUNDDOWN(E99*4/3,2)</f>
        <v>3.2</v>
      </c>
      <c r="H99" s="66">
        <f t="shared" si="201"/>
        <v>2.53</v>
      </c>
      <c r="I99" s="66">
        <f t="shared" ref="I99:J99" si="202">MOD(G99,1)</f>
        <v>0.2</v>
      </c>
      <c r="J99" s="66">
        <f t="shared" si="202"/>
        <v>0.53</v>
      </c>
      <c r="K99" s="67">
        <f t="shared" si="203"/>
        <v>905</v>
      </c>
      <c r="L99" s="67">
        <f t="shared" si="204"/>
        <v>2182</v>
      </c>
      <c r="M99" s="50">
        <f t="shared" si="205"/>
        <v>1975</v>
      </c>
    </row>
    <row r="100">
      <c r="A100" s="61" t="s">
        <v>300</v>
      </c>
      <c r="B100" s="62"/>
      <c r="C100" s="63">
        <v>-9.5</v>
      </c>
      <c r="D100" s="64">
        <v>-7.3</v>
      </c>
      <c r="E100" s="65">
        <f t="shared" si="199"/>
        <v>2.8</v>
      </c>
      <c r="F100" s="65">
        <f t="shared" si="200"/>
        <v>1.7</v>
      </c>
      <c r="G100" s="66">
        <f t="shared" ref="G100:H100" si="206">ROUNDDOWN(E100*4/3,2)</f>
        <v>3.73</v>
      </c>
      <c r="H100" s="66">
        <f t="shared" si="206"/>
        <v>2.26</v>
      </c>
      <c r="I100" s="66">
        <f t="shared" ref="I100:J100" si="207">MOD(G100,1)</f>
        <v>0.73</v>
      </c>
      <c r="J100" s="66">
        <f t="shared" si="207"/>
        <v>0.26</v>
      </c>
      <c r="K100" s="67">
        <f t="shared" si="203"/>
        <v>3103</v>
      </c>
      <c r="L100" s="67">
        <f t="shared" si="204"/>
        <v>1115</v>
      </c>
      <c r="M100" s="50">
        <f t="shared" si="205"/>
        <v>3460</v>
      </c>
    </row>
    <row r="101">
      <c r="A101" s="61" t="s">
        <v>396</v>
      </c>
      <c r="B101" s="62"/>
      <c r="C101" s="63">
        <v>-9.5</v>
      </c>
      <c r="D101" s="64">
        <v>-7.4</v>
      </c>
      <c r="E101" s="65">
        <f t="shared" si="199"/>
        <v>2.9</v>
      </c>
      <c r="F101" s="65">
        <f t="shared" si="200"/>
        <v>1.7</v>
      </c>
      <c r="G101" s="66">
        <f t="shared" ref="G101:H101" si="208">ROUNDDOWN(E101*4/3,2)</f>
        <v>3.86</v>
      </c>
      <c r="H101" s="66">
        <f t="shared" si="208"/>
        <v>2.26</v>
      </c>
      <c r="I101" s="66">
        <f t="shared" ref="I101:J101" si="209">MOD(G101,1)</f>
        <v>0.86</v>
      </c>
      <c r="J101" s="66">
        <f t="shared" si="209"/>
        <v>0.26</v>
      </c>
      <c r="K101" s="67">
        <f t="shared" si="203"/>
        <v>3642</v>
      </c>
      <c r="L101" s="67">
        <f t="shared" si="204"/>
        <v>1115</v>
      </c>
      <c r="M101" s="50">
        <f t="shared" si="205"/>
        <v>4061</v>
      </c>
    </row>
    <row r="102">
      <c r="A102" s="61" t="s">
        <v>304</v>
      </c>
      <c r="B102" s="62"/>
      <c r="C102" s="63">
        <v>-9.7</v>
      </c>
      <c r="D102" s="64">
        <v>-7.1</v>
      </c>
      <c r="E102" s="65">
        <f t="shared" si="199"/>
        <v>2.6</v>
      </c>
      <c r="F102" s="65">
        <f t="shared" si="200"/>
        <v>1.9</v>
      </c>
      <c r="G102" s="66">
        <f t="shared" ref="G102:H102" si="210">ROUNDDOWN(E102*4/3,2)</f>
        <v>3.46</v>
      </c>
      <c r="H102" s="66">
        <f t="shared" si="210"/>
        <v>2.53</v>
      </c>
      <c r="I102" s="66">
        <f t="shared" ref="I102:J102" si="211">MOD(G102,1)</f>
        <v>0.46</v>
      </c>
      <c r="J102" s="66">
        <f t="shared" si="211"/>
        <v>0.53</v>
      </c>
      <c r="K102" s="67">
        <f t="shared" si="203"/>
        <v>1984</v>
      </c>
      <c r="L102" s="67">
        <f t="shared" si="204"/>
        <v>2182</v>
      </c>
      <c r="M102" s="50">
        <f t="shared" si="205"/>
        <v>4329</v>
      </c>
    </row>
    <row r="103">
      <c r="A103" s="61" t="s">
        <v>294</v>
      </c>
      <c r="B103" s="62"/>
      <c r="C103" s="63">
        <v>-9.8</v>
      </c>
      <c r="D103" s="64">
        <v>-7.3</v>
      </c>
      <c r="E103" s="65">
        <f t="shared" si="199"/>
        <v>2.8</v>
      </c>
      <c r="F103" s="65">
        <f t="shared" si="200"/>
        <v>2</v>
      </c>
      <c r="G103" s="66">
        <f t="shared" ref="G103:H103" si="212">ROUNDDOWN(E103*4/3,2)</f>
        <v>3.73</v>
      </c>
      <c r="H103" s="66">
        <f t="shared" si="212"/>
        <v>2.66</v>
      </c>
      <c r="I103" s="66">
        <f t="shared" ref="I103:J103" si="213">MOD(G103,1)</f>
        <v>0.73</v>
      </c>
      <c r="J103" s="66">
        <f t="shared" si="213"/>
        <v>0.66</v>
      </c>
      <c r="K103" s="67">
        <f t="shared" si="203"/>
        <v>3103</v>
      </c>
      <c r="L103" s="67">
        <f t="shared" si="204"/>
        <v>2695</v>
      </c>
      <c r="M103" s="50">
        <f t="shared" si="205"/>
        <v>8363</v>
      </c>
    </row>
    <row r="104">
      <c r="A104" s="52" t="s">
        <v>352</v>
      </c>
      <c r="B104" s="53"/>
      <c r="C104" s="54">
        <v>-9.9</v>
      </c>
      <c r="D104" s="55">
        <v>-6.9</v>
      </c>
      <c r="E104" s="56">
        <f t="shared" si="199"/>
        <v>2.4</v>
      </c>
      <c r="F104" s="56">
        <f t="shared" si="200"/>
        <v>2.1</v>
      </c>
      <c r="G104" s="57">
        <f t="shared" ref="G104:H104" si="214">ROUNDDOWN(E104*4/3,2)</f>
        <v>3.2</v>
      </c>
      <c r="H104" s="57">
        <f t="shared" si="214"/>
        <v>2.8</v>
      </c>
      <c r="I104" s="57">
        <f t="shared" ref="I104:J104" si="215">MOD(G104,1)</f>
        <v>0.2</v>
      </c>
      <c r="J104" s="57">
        <f t="shared" si="215"/>
        <v>0.8</v>
      </c>
      <c r="K104" s="58">
        <f t="shared" si="203"/>
        <v>905</v>
      </c>
      <c r="L104" s="58">
        <f t="shared" si="204"/>
        <v>3248</v>
      </c>
      <c r="M104" s="50">
        <f t="shared" si="205"/>
        <v>2939</v>
      </c>
    </row>
    <row r="105">
      <c r="A105" s="52"/>
      <c r="B105" s="53"/>
      <c r="C105" s="54"/>
      <c r="D105" s="55"/>
      <c r="E105" s="56"/>
      <c r="F105" s="56"/>
      <c r="G105" s="57"/>
      <c r="H105" s="57"/>
      <c r="I105" s="58"/>
      <c r="J105" s="58"/>
      <c r="K105" s="58"/>
      <c r="L105" s="58"/>
      <c r="M105" s="50">
        <f t="shared" si="205"/>
        <v>0</v>
      </c>
    </row>
    <row r="106">
      <c r="A106" s="69">
        <v>13.0</v>
      </c>
      <c r="B106" s="70"/>
      <c r="C106" s="71"/>
      <c r="D106" s="72"/>
      <c r="E106" s="73"/>
      <c r="F106" s="73"/>
      <c r="G106" s="74"/>
      <c r="H106" s="74"/>
      <c r="I106" s="75"/>
      <c r="J106" s="75"/>
      <c r="K106" s="75"/>
      <c r="L106" s="75"/>
      <c r="M106" s="50"/>
    </row>
    <row r="107">
      <c r="A107" s="69" t="s">
        <v>392</v>
      </c>
      <c r="B107" s="70"/>
      <c r="C107" s="71">
        <v>-10.2</v>
      </c>
      <c r="D107" s="72">
        <v>-5.0</v>
      </c>
      <c r="E107" s="73">
        <f>-4.5-D107</f>
        <v>0.5</v>
      </c>
      <c r="F107" s="73">
        <f>-7.8-C107</f>
        <v>2.4</v>
      </c>
      <c r="G107" s="74">
        <f t="shared" ref="G107:H107" si="216">ROUNDDOWN(E107*4/3,2)</f>
        <v>0.66</v>
      </c>
      <c r="H107" s="74">
        <f t="shared" si="216"/>
        <v>3.2</v>
      </c>
      <c r="I107" s="74">
        <f t="shared" ref="I107:J107" si="217">MOD(G107,1)</f>
        <v>0.66</v>
      </c>
      <c r="J107" s="74">
        <f t="shared" si="217"/>
        <v>0.2</v>
      </c>
      <c r="K107" s="75">
        <f>ROUND((I107*4147)+76,0)</f>
        <v>2813</v>
      </c>
      <c r="L107" s="75">
        <f>ROUND((J107*3950)+88,0)</f>
        <v>878</v>
      </c>
      <c r="M107" s="50">
        <f t="shared" ref="M107:M108" si="218">ROUND(K107*L107/1000,0)</f>
        <v>2470</v>
      </c>
    </row>
    <row r="108">
      <c r="A108" s="69"/>
      <c r="B108" s="70"/>
      <c r="C108" s="71"/>
      <c r="D108" s="72"/>
      <c r="E108" s="73"/>
      <c r="F108" s="73"/>
      <c r="G108" s="74"/>
      <c r="H108" s="74"/>
      <c r="I108" s="75"/>
      <c r="J108" s="75"/>
      <c r="K108" s="75"/>
      <c r="L108" s="75"/>
      <c r="M108" s="50">
        <f t="shared" si="218"/>
        <v>0</v>
      </c>
    </row>
    <row r="109">
      <c r="A109" s="69">
        <v>14.0</v>
      </c>
      <c r="B109" s="70"/>
      <c r="C109" s="71"/>
      <c r="D109" s="72"/>
      <c r="E109" s="73"/>
      <c r="F109" s="73"/>
      <c r="G109" s="74"/>
      <c r="H109" s="74"/>
      <c r="I109" s="75"/>
      <c r="J109" s="75"/>
      <c r="K109" s="75"/>
      <c r="L109" s="75"/>
      <c r="M109" s="50"/>
    </row>
    <row r="110">
      <c r="A110" s="69" t="s">
        <v>278</v>
      </c>
      <c r="B110" s="70"/>
      <c r="C110" s="71">
        <v>-10.2</v>
      </c>
      <c r="D110" s="72">
        <v>-5.5</v>
      </c>
      <c r="E110" s="73">
        <f t="shared" ref="E110:E114" si="221">-4.5-D110</f>
        <v>1</v>
      </c>
      <c r="F110" s="73">
        <f t="shared" ref="F110:F114" si="222">-7.8-C110</f>
        <v>2.4</v>
      </c>
      <c r="G110" s="74">
        <f t="shared" ref="G110:H110" si="219">ROUNDDOWN(E110*4/3,2)</f>
        <v>1.33</v>
      </c>
      <c r="H110" s="74">
        <f t="shared" si="219"/>
        <v>3.2</v>
      </c>
      <c r="I110" s="74">
        <f t="shared" ref="I110:J110" si="220">MOD(G110,1)</f>
        <v>0.33</v>
      </c>
      <c r="J110" s="74">
        <f t="shared" si="220"/>
        <v>0.2</v>
      </c>
      <c r="K110" s="75">
        <f t="shared" ref="K110:K114" si="225">ROUND((I110*4147)+76,0)</f>
        <v>1445</v>
      </c>
      <c r="L110" s="75">
        <f t="shared" ref="L110:L114" si="226">ROUND((J110*3950)+88,0)</f>
        <v>878</v>
      </c>
      <c r="M110" s="50">
        <f t="shared" ref="M110:M112" si="227">ROUND(K110*L110/1000,0)</f>
        <v>1269</v>
      </c>
    </row>
    <row r="111">
      <c r="A111" s="69" t="s">
        <v>281</v>
      </c>
      <c r="B111" s="70"/>
      <c r="C111" s="71">
        <v>-10.5</v>
      </c>
      <c r="D111" s="72">
        <v>-5.6</v>
      </c>
      <c r="E111" s="73">
        <f t="shared" si="221"/>
        <v>1.1</v>
      </c>
      <c r="F111" s="73">
        <f t="shared" si="222"/>
        <v>2.7</v>
      </c>
      <c r="G111" s="74">
        <f t="shared" ref="G111:H111" si="223">ROUNDDOWN(E111*4/3,2)</f>
        <v>1.46</v>
      </c>
      <c r="H111" s="74">
        <f t="shared" si="223"/>
        <v>3.6</v>
      </c>
      <c r="I111" s="74">
        <f t="shared" ref="I111:J111" si="224">MOD(G111,1)</f>
        <v>0.46</v>
      </c>
      <c r="J111" s="74">
        <f t="shared" si="224"/>
        <v>0.6</v>
      </c>
      <c r="K111" s="75">
        <f t="shared" si="225"/>
        <v>1984</v>
      </c>
      <c r="L111" s="75">
        <f t="shared" si="226"/>
        <v>2458</v>
      </c>
      <c r="M111" s="50">
        <f t="shared" si="227"/>
        <v>4877</v>
      </c>
    </row>
    <row r="112">
      <c r="A112" s="69" t="s">
        <v>275</v>
      </c>
      <c r="B112" s="70"/>
      <c r="C112" s="71">
        <v>-10.7</v>
      </c>
      <c r="D112" s="72">
        <v>-5.8</v>
      </c>
      <c r="E112" s="73">
        <f t="shared" si="221"/>
        <v>1.3</v>
      </c>
      <c r="F112" s="73">
        <f t="shared" si="222"/>
        <v>2.9</v>
      </c>
      <c r="G112" s="74">
        <f t="shared" ref="G112:H112" si="228">ROUNDDOWN(E112*4/3,2)</f>
        <v>1.73</v>
      </c>
      <c r="H112" s="74">
        <f t="shared" si="228"/>
        <v>3.86</v>
      </c>
      <c r="I112" s="74">
        <f t="shared" ref="I112:J112" si="229">MOD(G112,1)</f>
        <v>0.73</v>
      </c>
      <c r="J112" s="74">
        <f t="shared" si="229"/>
        <v>0.86</v>
      </c>
      <c r="K112" s="75">
        <f t="shared" si="225"/>
        <v>3103</v>
      </c>
      <c r="L112" s="75">
        <f t="shared" si="226"/>
        <v>3485</v>
      </c>
      <c r="M112" s="50">
        <f t="shared" si="227"/>
        <v>10814</v>
      </c>
    </row>
    <row r="113">
      <c r="A113" s="69" t="s">
        <v>400</v>
      </c>
      <c r="B113" s="70"/>
      <c r="C113" s="71">
        <v>-10.2</v>
      </c>
      <c r="D113" s="72">
        <v>-5.6</v>
      </c>
      <c r="E113" s="73">
        <f t="shared" si="221"/>
        <v>1.1</v>
      </c>
      <c r="F113" s="73">
        <f t="shared" si="222"/>
        <v>2.4</v>
      </c>
      <c r="G113" s="74">
        <f t="shared" ref="G113:H113" si="230">ROUNDDOWN(E113*4/3,2)</f>
        <v>1.46</v>
      </c>
      <c r="H113" s="74">
        <f t="shared" si="230"/>
        <v>3.2</v>
      </c>
      <c r="I113" s="74">
        <f t="shared" ref="I113:J113" si="231">MOD(G113,1)</f>
        <v>0.46</v>
      </c>
      <c r="J113" s="74">
        <f t="shared" si="231"/>
        <v>0.2</v>
      </c>
      <c r="K113" s="75">
        <f t="shared" si="225"/>
        <v>1984</v>
      </c>
      <c r="L113" s="75">
        <f t="shared" si="226"/>
        <v>878</v>
      </c>
      <c r="M113" s="50"/>
    </row>
    <row r="114">
      <c r="A114" s="52" t="s">
        <v>348</v>
      </c>
      <c r="B114" s="53"/>
      <c r="C114" s="54">
        <v>-10.3</v>
      </c>
      <c r="D114" s="55">
        <v>-5.8</v>
      </c>
      <c r="E114" s="56">
        <f t="shared" si="221"/>
        <v>1.3</v>
      </c>
      <c r="F114" s="56">
        <f t="shared" si="222"/>
        <v>2.5</v>
      </c>
      <c r="G114" s="57">
        <f t="shared" ref="G114:H114" si="232">ROUNDDOWN(E114*4/3,2)</f>
        <v>1.73</v>
      </c>
      <c r="H114" s="57">
        <f t="shared" si="232"/>
        <v>3.33</v>
      </c>
      <c r="I114" s="57">
        <f t="shared" ref="I114:J114" si="233">MOD(G114,1)</f>
        <v>0.73</v>
      </c>
      <c r="J114" s="57">
        <f t="shared" si="233"/>
        <v>0.33</v>
      </c>
      <c r="K114" s="58">
        <f t="shared" si="225"/>
        <v>3103</v>
      </c>
      <c r="L114" s="58">
        <f t="shared" si="226"/>
        <v>1392</v>
      </c>
      <c r="M114" s="50">
        <f t="shared" ref="M114:M115" si="234">ROUND(K114*L114/1000,0)</f>
        <v>4319</v>
      </c>
    </row>
    <row r="115">
      <c r="A115" s="52"/>
      <c r="B115" s="53"/>
      <c r="C115" s="54"/>
      <c r="D115" s="55"/>
      <c r="E115" s="56"/>
      <c r="F115" s="56"/>
      <c r="G115" s="57"/>
      <c r="H115" s="57"/>
      <c r="I115" s="58"/>
      <c r="J115" s="58"/>
      <c r="K115" s="58"/>
      <c r="L115" s="58"/>
      <c r="M115" s="50">
        <f t="shared" si="234"/>
        <v>0</v>
      </c>
    </row>
    <row r="116">
      <c r="A116" s="52">
        <v>15.0</v>
      </c>
      <c r="B116" s="53"/>
      <c r="C116" s="54"/>
      <c r="D116" s="55"/>
      <c r="E116" s="56"/>
      <c r="F116" s="56"/>
      <c r="G116" s="57"/>
      <c r="H116" s="57"/>
      <c r="I116" s="58"/>
      <c r="J116" s="58"/>
      <c r="K116" s="58"/>
      <c r="L116" s="58"/>
      <c r="M116" s="50"/>
    </row>
    <row r="117">
      <c r="A117" s="52" t="s">
        <v>340</v>
      </c>
      <c r="B117" s="53"/>
      <c r="C117" s="54">
        <v>-10.1</v>
      </c>
      <c r="D117" s="55">
        <v>-6.1</v>
      </c>
      <c r="E117" s="56">
        <f t="shared" ref="E117:E125" si="237">-4.5-D117</f>
        <v>1.6</v>
      </c>
      <c r="F117" s="56">
        <f t="shared" ref="F117:F125" si="238">-7.8-C117</f>
        <v>2.3</v>
      </c>
      <c r="G117" s="57">
        <f t="shared" ref="G117:H117" si="235">ROUNDDOWN(E117*4/3,2)</f>
        <v>2.13</v>
      </c>
      <c r="H117" s="57">
        <f t="shared" si="235"/>
        <v>3.06</v>
      </c>
      <c r="I117" s="57">
        <f t="shared" ref="I117:J117" si="236">MOD(G117,1)</f>
        <v>0.13</v>
      </c>
      <c r="J117" s="57">
        <f t="shared" si="236"/>
        <v>0.06</v>
      </c>
      <c r="K117" s="58">
        <f t="shared" ref="K117:K125" si="241">ROUND((I117*4147)+76,0)</f>
        <v>615</v>
      </c>
      <c r="L117" s="58">
        <f t="shared" ref="L117:L125" si="242">ROUND((J117*3950)+88,0)</f>
        <v>325</v>
      </c>
      <c r="M117" s="50">
        <f t="shared" ref="M117:M126" si="243">ROUND(K117*L117/1000,0)</f>
        <v>200</v>
      </c>
    </row>
    <row r="118">
      <c r="A118" s="52" t="s">
        <v>361</v>
      </c>
      <c r="B118" s="52" t="s">
        <v>362</v>
      </c>
      <c r="C118" s="54">
        <v>-10.1</v>
      </c>
      <c r="D118" s="55">
        <v>-6.3</v>
      </c>
      <c r="E118" s="56">
        <f t="shared" si="237"/>
        <v>1.8</v>
      </c>
      <c r="F118" s="56">
        <f t="shared" si="238"/>
        <v>2.3</v>
      </c>
      <c r="G118" s="57">
        <f t="shared" ref="G118:H118" si="239">ROUNDDOWN(E118*4/3,2)</f>
        <v>2.4</v>
      </c>
      <c r="H118" s="57">
        <f t="shared" si="239"/>
        <v>3.06</v>
      </c>
      <c r="I118" s="57">
        <f t="shared" ref="I118:J118" si="240">MOD(G118,1)</f>
        <v>0.4</v>
      </c>
      <c r="J118" s="57">
        <f t="shared" si="240"/>
        <v>0.06</v>
      </c>
      <c r="K118" s="58">
        <f t="shared" si="241"/>
        <v>1735</v>
      </c>
      <c r="L118" s="58">
        <f t="shared" si="242"/>
        <v>325</v>
      </c>
      <c r="M118" s="50">
        <f t="shared" si="243"/>
        <v>564</v>
      </c>
    </row>
    <row r="119">
      <c r="A119" s="52" t="s">
        <v>346</v>
      </c>
      <c r="B119" s="53"/>
      <c r="C119" s="54">
        <v>-10.4</v>
      </c>
      <c r="D119" s="55">
        <v>-6.1</v>
      </c>
      <c r="E119" s="56">
        <f t="shared" si="237"/>
        <v>1.6</v>
      </c>
      <c r="F119" s="56">
        <f t="shared" si="238"/>
        <v>2.6</v>
      </c>
      <c r="G119" s="57">
        <f t="shared" ref="G119:H119" si="244">ROUNDDOWN(E119*4/3,2)</f>
        <v>2.13</v>
      </c>
      <c r="H119" s="57">
        <f t="shared" si="244"/>
        <v>3.46</v>
      </c>
      <c r="I119" s="57">
        <f t="shared" ref="I119:J119" si="245">MOD(G119,1)</f>
        <v>0.13</v>
      </c>
      <c r="J119" s="57">
        <f t="shared" si="245"/>
        <v>0.46</v>
      </c>
      <c r="K119" s="58">
        <f t="shared" si="241"/>
        <v>615</v>
      </c>
      <c r="L119" s="58">
        <f t="shared" si="242"/>
        <v>1905</v>
      </c>
      <c r="M119" s="50">
        <f t="shared" si="243"/>
        <v>1172</v>
      </c>
    </row>
    <row r="120">
      <c r="A120" s="52" t="s">
        <v>339</v>
      </c>
      <c r="B120" s="53"/>
      <c r="C120" s="54">
        <v>-10.8</v>
      </c>
      <c r="D120" s="55">
        <v>-6.1</v>
      </c>
      <c r="E120" s="56">
        <f t="shared" si="237"/>
        <v>1.6</v>
      </c>
      <c r="F120" s="56">
        <f t="shared" si="238"/>
        <v>3</v>
      </c>
      <c r="G120" s="57">
        <f t="shared" ref="G120:H120" si="246">ROUNDDOWN(E120*4/3,2)</f>
        <v>2.13</v>
      </c>
      <c r="H120" s="57">
        <f t="shared" si="246"/>
        <v>4</v>
      </c>
      <c r="I120" s="57">
        <f t="shared" ref="I120:I125" si="248">MOD(G120,1)</f>
        <v>0.13</v>
      </c>
      <c r="J120" s="68">
        <v>1.0</v>
      </c>
      <c r="K120" s="58">
        <f t="shared" si="241"/>
        <v>615</v>
      </c>
      <c r="L120" s="58">
        <f t="shared" si="242"/>
        <v>4038</v>
      </c>
      <c r="M120" s="50">
        <f t="shared" si="243"/>
        <v>2483</v>
      </c>
    </row>
    <row r="121">
      <c r="A121" s="52" t="s">
        <v>364</v>
      </c>
      <c r="B121" s="53"/>
      <c r="C121" s="54">
        <v>-10.2</v>
      </c>
      <c r="D121" s="55">
        <v>-6.6</v>
      </c>
      <c r="E121" s="56">
        <f t="shared" si="237"/>
        <v>2.1</v>
      </c>
      <c r="F121" s="56">
        <f t="shared" si="238"/>
        <v>2.4</v>
      </c>
      <c r="G121" s="57">
        <f t="shared" ref="G121:H121" si="247">ROUNDDOWN(E121*4/3,2)</f>
        <v>2.8</v>
      </c>
      <c r="H121" s="57">
        <f t="shared" si="247"/>
        <v>3.2</v>
      </c>
      <c r="I121" s="57">
        <f t="shared" si="248"/>
        <v>0.8</v>
      </c>
      <c r="J121" s="57">
        <f t="shared" ref="J121:J124" si="250">MOD(H121,1)</f>
        <v>0.2</v>
      </c>
      <c r="K121" s="58">
        <f t="shared" si="241"/>
        <v>3394</v>
      </c>
      <c r="L121" s="58">
        <f t="shared" si="242"/>
        <v>878</v>
      </c>
      <c r="M121" s="50">
        <f t="shared" si="243"/>
        <v>2980</v>
      </c>
    </row>
    <row r="122">
      <c r="A122" s="52" t="s">
        <v>366</v>
      </c>
      <c r="B122" s="53"/>
      <c r="C122" s="54">
        <v>-10.4</v>
      </c>
      <c r="D122" s="55">
        <v>-6.4</v>
      </c>
      <c r="E122" s="56">
        <f t="shared" si="237"/>
        <v>1.9</v>
      </c>
      <c r="F122" s="56">
        <f t="shared" si="238"/>
        <v>2.6</v>
      </c>
      <c r="G122" s="57">
        <f t="shared" ref="G122:H122" si="249">ROUNDDOWN(E122*4/3,2)</f>
        <v>2.53</v>
      </c>
      <c r="H122" s="57">
        <f t="shared" si="249"/>
        <v>3.46</v>
      </c>
      <c r="I122" s="57">
        <f t="shared" si="248"/>
        <v>0.53</v>
      </c>
      <c r="J122" s="57">
        <f t="shared" si="250"/>
        <v>0.46</v>
      </c>
      <c r="K122" s="58">
        <f t="shared" si="241"/>
        <v>2274</v>
      </c>
      <c r="L122" s="58">
        <f t="shared" si="242"/>
        <v>1905</v>
      </c>
      <c r="M122" s="50">
        <f t="shared" si="243"/>
        <v>4332</v>
      </c>
    </row>
    <row r="123">
      <c r="A123" s="52" t="s">
        <v>370</v>
      </c>
      <c r="B123" s="53"/>
      <c r="C123" s="54">
        <v>-10.6</v>
      </c>
      <c r="D123" s="55">
        <v>-6.4</v>
      </c>
      <c r="E123" s="56">
        <f t="shared" si="237"/>
        <v>1.9</v>
      </c>
      <c r="F123" s="56">
        <f t="shared" si="238"/>
        <v>2.8</v>
      </c>
      <c r="G123" s="57">
        <f t="shared" ref="G123:H123" si="251">ROUNDDOWN(E123*4/3,2)</f>
        <v>2.53</v>
      </c>
      <c r="H123" s="57">
        <f t="shared" si="251"/>
        <v>3.73</v>
      </c>
      <c r="I123" s="57">
        <f t="shared" si="248"/>
        <v>0.53</v>
      </c>
      <c r="J123" s="57">
        <f t="shared" si="250"/>
        <v>0.73</v>
      </c>
      <c r="K123" s="58">
        <f t="shared" si="241"/>
        <v>2274</v>
      </c>
      <c r="L123" s="58">
        <f t="shared" si="242"/>
        <v>2972</v>
      </c>
      <c r="M123" s="50">
        <f t="shared" si="243"/>
        <v>6758</v>
      </c>
    </row>
    <row r="124">
      <c r="A124" s="52" t="s">
        <v>338</v>
      </c>
      <c r="B124" s="53"/>
      <c r="C124" s="54">
        <v>-10.6</v>
      </c>
      <c r="D124" s="55">
        <v>-6.7</v>
      </c>
      <c r="E124" s="56">
        <f t="shared" si="237"/>
        <v>2.2</v>
      </c>
      <c r="F124" s="56">
        <f t="shared" si="238"/>
        <v>2.8</v>
      </c>
      <c r="G124" s="57">
        <f t="shared" ref="G124:H124" si="252">ROUNDDOWN(E124*4/3,2)</f>
        <v>2.93</v>
      </c>
      <c r="H124" s="57">
        <f t="shared" si="252"/>
        <v>3.73</v>
      </c>
      <c r="I124" s="57">
        <f t="shared" si="248"/>
        <v>0.93</v>
      </c>
      <c r="J124" s="57">
        <f t="shared" si="250"/>
        <v>0.73</v>
      </c>
      <c r="K124" s="58">
        <f t="shared" si="241"/>
        <v>3933</v>
      </c>
      <c r="L124" s="58">
        <f t="shared" si="242"/>
        <v>2972</v>
      </c>
      <c r="M124" s="50">
        <f t="shared" si="243"/>
        <v>11689</v>
      </c>
    </row>
    <row r="125">
      <c r="A125" s="52" t="s">
        <v>334</v>
      </c>
      <c r="B125" s="53"/>
      <c r="C125" s="54">
        <v>-10.8</v>
      </c>
      <c r="D125" s="55">
        <v>-6.6</v>
      </c>
      <c r="E125" s="56">
        <f t="shared" si="237"/>
        <v>2.1</v>
      </c>
      <c r="F125" s="56">
        <f t="shared" si="238"/>
        <v>3</v>
      </c>
      <c r="G125" s="57">
        <f t="shared" ref="G125:H125" si="253">ROUNDDOWN(E125*4/3,2)</f>
        <v>2.8</v>
      </c>
      <c r="H125" s="57">
        <f t="shared" si="253"/>
        <v>4</v>
      </c>
      <c r="I125" s="57">
        <f t="shared" si="248"/>
        <v>0.8</v>
      </c>
      <c r="J125" s="68">
        <v>1.0</v>
      </c>
      <c r="K125" s="58">
        <f t="shared" si="241"/>
        <v>3394</v>
      </c>
      <c r="L125" s="58">
        <f t="shared" si="242"/>
        <v>4038</v>
      </c>
      <c r="M125" s="50">
        <f t="shared" si="243"/>
        <v>13705</v>
      </c>
    </row>
    <row r="126">
      <c r="A126" s="52"/>
      <c r="B126" s="53"/>
      <c r="C126" s="54"/>
      <c r="D126" s="55"/>
      <c r="E126" s="56"/>
      <c r="F126" s="56"/>
      <c r="G126" s="57"/>
      <c r="H126" s="57"/>
      <c r="I126" s="58"/>
      <c r="J126" s="58"/>
      <c r="K126" s="58"/>
      <c r="L126" s="58"/>
      <c r="M126" s="50">
        <f t="shared" si="243"/>
        <v>0</v>
      </c>
    </row>
    <row r="127">
      <c r="A127" s="61">
        <v>16.0</v>
      </c>
      <c r="B127" s="62"/>
      <c r="C127" s="63"/>
      <c r="D127" s="64"/>
      <c r="E127" s="65"/>
      <c r="F127" s="65"/>
      <c r="G127" s="66"/>
      <c r="H127" s="66"/>
      <c r="I127" s="67"/>
      <c r="J127" s="67"/>
      <c r="K127" s="67"/>
      <c r="L127" s="67"/>
      <c r="M127" s="50"/>
    </row>
    <row r="128">
      <c r="A128" s="52" t="s">
        <v>345</v>
      </c>
      <c r="B128" s="53"/>
      <c r="C128" s="54">
        <v>-10.4</v>
      </c>
      <c r="D128" s="55">
        <v>-6.8</v>
      </c>
      <c r="E128" s="56">
        <f t="shared" ref="E128:E134" si="256">-4.5-D128</f>
        <v>2.3</v>
      </c>
      <c r="F128" s="56">
        <f t="shared" ref="F128:F134" si="257">-7.8-C128</f>
        <v>2.6</v>
      </c>
      <c r="G128" s="57">
        <f t="shared" ref="G128:H128" si="254">ROUNDDOWN(E128*4/3,2)</f>
        <v>3.06</v>
      </c>
      <c r="H128" s="57">
        <f t="shared" si="254"/>
        <v>3.46</v>
      </c>
      <c r="I128" s="57">
        <f t="shared" ref="I128:J128" si="255">MOD(G128,1)</f>
        <v>0.06</v>
      </c>
      <c r="J128" s="57">
        <f t="shared" si="255"/>
        <v>0.46</v>
      </c>
      <c r="K128" s="58">
        <f t="shared" ref="K128:K134" si="260">ROUND((I128*4147)+76,0)</f>
        <v>325</v>
      </c>
      <c r="L128" s="58">
        <f t="shared" ref="L128:L134" si="261">ROUND((J128*3950)+88,0)</f>
        <v>1905</v>
      </c>
      <c r="M128" s="50">
        <f t="shared" ref="M128:M135" si="262">ROUND(K128*L128/1000,0)</f>
        <v>619</v>
      </c>
    </row>
    <row r="129">
      <c r="A129" s="52" t="s">
        <v>344</v>
      </c>
      <c r="B129" s="53"/>
      <c r="C129" s="54">
        <v>-10.2</v>
      </c>
      <c r="D129" s="55">
        <v>-6.9</v>
      </c>
      <c r="E129" s="56">
        <f t="shared" si="256"/>
        <v>2.4</v>
      </c>
      <c r="F129" s="56">
        <f t="shared" si="257"/>
        <v>2.4</v>
      </c>
      <c r="G129" s="57">
        <f t="shared" ref="G129:H129" si="258">ROUNDDOWN(E129*4/3,2)</f>
        <v>3.2</v>
      </c>
      <c r="H129" s="57">
        <f t="shared" si="258"/>
        <v>3.2</v>
      </c>
      <c r="I129" s="57">
        <f t="shared" ref="I129:J129" si="259">MOD(G129,1)</f>
        <v>0.2</v>
      </c>
      <c r="J129" s="57">
        <f t="shared" si="259"/>
        <v>0.2</v>
      </c>
      <c r="K129" s="58">
        <f t="shared" si="260"/>
        <v>905</v>
      </c>
      <c r="L129" s="58">
        <f t="shared" si="261"/>
        <v>878</v>
      </c>
      <c r="M129" s="50">
        <f t="shared" si="262"/>
        <v>795</v>
      </c>
    </row>
    <row r="130">
      <c r="A130" s="52" t="s">
        <v>350</v>
      </c>
      <c r="B130" s="53"/>
      <c r="C130" s="54">
        <v>-10.7</v>
      </c>
      <c r="D130" s="55">
        <v>-6.9</v>
      </c>
      <c r="E130" s="56">
        <f t="shared" si="256"/>
        <v>2.4</v>
      </c>
      <c r="F130" s="56">
        <f t="shared" si="257"/>
        <v>2.9</v>
      </c>
      <c r="G130" s="57">
        <f t="shared" ref="G130:H130" si="263">ROUNDDOWN(E130*4/3,2)</f>
        <v>3.2</v>
      </c>
      <c r="H130" s="57">
        <f t="shared" si="263"/>
        <v>3.86</v>
      </c>
      <c r="I130" s="57">
        <f t="shared" ref="I130:J130" si="264">MOD(G130,1)</f>
        <v>0.2</v>
      </c>
      <c r="J130" s="57">
        <f t="shared" si="264"/>
        <v>0.86</v>
      </c>
      <c r="K130" s="58">
        <f t="shared" si="260"/>
        <v>905</v>
      </c>
      <c r="L130" s="58">
        <f t="shared" si="261"/>
        <v>3485</v>
      </c>
      <c r="M130" s="50">
        <f t="shared" si="262"/>
        <v>3154</v>
      </c>
    </row>
    <row r="131">
      <c r="A131" s="52" t="s">
        <v>337</v>
      </c>
      <c r="B131" s="53"/>
      <c r="C131" s="54">
        <v>-10.5</v>
      </c>
      <c r="D131" s="55">
        <v>-7.1</v>
      </c>
      <c r="E131" s="56">
        <f t="shared" si="256"/>
        <v>2.6</v>
      </c>
      <c r="F131" s="56">
        <f t="shared" si="257"/>
        <v>2.7</v>
      </c>
      <c r="G131" s="57">
        <f t="shared" ref="G131:H131" si="265">ROUNDDOWN(E131*4/3,2)</f>
        <v>3.46</v>
      </c>
      <c r="H131" s="57">
        <f t="shared" si="265"/>
        <v>3.6</v>
      </c>
      <c r="I131" s="57">
        <f t="shared" ref="I131:J131" si="266">MOD(G131,1)</f>
        <v>0.46</v>
      </c>
      <c r="J131" s="57">
        <f t="shared" si="266"/>
        <v>0.6</v>
      </c>
      <c r="K131" s="58">
        <f t="shared" si="260"/>
        <v>1984</v>
      </c>
      <c r="L131" s="58">
        <f t="shared" si="261"/>
        <v>2458</v>
      </c>
      <c r="M131" s="50">
        <f t="shared" si="262"/>
        <v>4877</v>
      </c>
    </row>
    <row r="132">
      <c r="A132" s="61" t="s">
        <v>292</v>
      </c>
      <c r="B132" s="62"/>
      <c r="C132" s="63">
        <v>-10.1</v>
      </c>
      <c r="D132" s="64">
        <v>-7.3</v>
      </c>
      <c r="E132" s="65">
        <f t="shared" si="256"/>
        <v>2.8</v>
      </c>
      <c r="F132" s="65">
        <f t="shared" si="257"/>
        <v>2.3</v>
      </c>
      <c r="G132" s="66">
        <f t="shared" ref="G132:H132" si="267">ROUNDDOWN(E132*4/3,2)</f>
        <v>3.73</v>
      </c>
      <c r="H132" s="66">
        <f t="shared" si="267"/>
        <v>3.06</v>
      </c>
      <c r="I132" s="66">
        <f t="shared" ref="I132:J132" si="268">MOD(G132,1)</f>
        <v>0.73</v>
      </c>
      <c r="J132" s="66">
        <f t="shared" si="268"/>
        <v>0.06</v>
      </c>
      <c r="K132" s="67">
        <f t="shared" si="260"/>
        <v>3103</v>
      </c>
      <c r="L132" s="67">
        <f t="shared" si="261"/>
        <v>325</v>
      </c>
      <c r="M132" s="50">
        <f t="shared" si="262"/>
        <v>1008</v>
      </c>
    </row>
    <row r="133">
      <c r="A133" s="61" t="s">
        <v>289</v>
      </c>
      <c r="B133" s="62"/>
      <c r="C133" s="63">
        <v>-10.5</v>
      </c>
      <c r="D133" s="64">
        <v>-7.3</v>
      </c>
      <c r="E133" s="65">
        <f t="shared" si="256"/>
        <v>2.8</v>
      </c>
      <c r="F133" s="65">
        <f t="shared" si="257"/>
        <v>2.7</v>
      </c>
      <c r="G133" s="66">
        <f t="shared" ref="G133:H133" si="269">ROUNDDOWN(E133*4/3,2)</f>
        <v>3.73</v>
      </c>
      <c r="H133" s="66">
        <f t="shared" si="269"/>
        <v>3.6</v>
      </c>
      <c r="I133" s="66">
        <f t="shared" ref="I133:J133" si="270">MOD(G133,1)</f>
        <v>0.73</v>
      </c>
      <c r="J133" s="66">
        <f t="shared" si="270"/>
        <v>0.6</v>
      </c>
      <c r="K133" s="67">
        <f t="shared" si="260"/>
        <v>3103</v>
      </c>
      <c r="L133" s="67">
        <f t="shared" si="261"/>
        <v>2458</v>
      </c>
      <c r="M133" s="50">
        <f t="shared" si="262"/>
        <v>7627</v>
      </c>
    </row>
    <row r="134">
      <c r="A134" s="61" t="s">
        <v>296</v>
      </c>
      <c r="B134" s="62"/>
      <c r="C134" s="63">
        <v>-10.8</v>
      </c>
      <c r="D134" s="64">
        <v>-7.3</v>
      </c>
      <c r="E134" s="65">
        <f t="shared" si="256"/>
        <v>2.8</v>
      </c>
      <c r="F134" s="65">
        <f t="shared" si="257"/>
        <v>3</v>
      </c>
      <c r="G134" s="66">
        <f t="shared" ref="G134:H134" si="271">ROUNDDOWN(E134*4/3,2)</f>
        <v>3.73</v>
      </c>
      <c r="H134" s="66">
        <f t="shared" si="271"/>
        <v>4</v>
      </c>
      <c r="I134" s="66">
        <f>MOD(G134,1)</f>
        <v>0.73</v>
      </c>
      <c r="J134" s="76">
        <v>1.0</v>
      </c>
      <c r="K134" s="67">
        <f t="shared" si="260"/>
        <v>3103</v>
      </c>
      <c r="L134" s="67">
        <f t="shared" si="261"/>
        <v>4038</v>
      </c>
      <c r="M134" s="50">
        <f t="shared" si="262"/>
        <v>12530</v>
      </c>
    </row>
    <row r="135">
      <c r="A135" s="52"/>
      <c r="B135" s="53"/>
      <c r="C135" s="54"/>
      <c r="D135" s="55"/>
      <c r="E135" s="56"/>
      <c r="F135" s="56"/>
      <c r="G135" s="57"/>
      <c r="H135" s="57"/>
      <c r="I135" s="58"/>
      <c r="J135" s="58"/>
      <c r="K135" s="58"/>
      <c r="L135" s="58"/>
      <c r="M135" s="50">
        <f t="shared" si="262"/>
        <v>0</v>
      </c>
    </row>
    <row r="136">
      <c r="A136" s="69">
        <v>18.0</v>
      </c>
      <c r="B136" s="70"/>
      <c r="C136" s="71"/>
      <c r="D136" s="72"/>
      <c r="E136" s="73"/>
      <c r="F136" s="73"/>
      <c r="G136" s="74"/>
      <c r="H136" s="74"/>
      <c r="I136" s="75"/>
      <c r="J136" s="75"/>
      <c r="K136" s="75"/>
      <c r="L136" s="75"/>
      <c r="M136" s="50"/>
    </row>
    <row r="137">
      <c r="A137" s="69" t="s">
        <v>279</v>
      </c>
      <c r="B137" s="70"/>
      <c r="C137" s="71">
        <v>-10.8</v>
      </c>
      <c r="D137" s="72">
        <v>-5.9</v>
      </c>
      <c r="E137" s="73">
        <f t="shared" ref="E137:E138" si="274">-4.5-D137</f>
        <v>1.4</v>
      </c>
      <c r="F137" s="73">
        <f t="shared" ref="F137:F138" si="275">-7.8-C137</f>
        <v>3</v>
      </c>
      <c r="G137" s="74">
        <f t="shared" ref="G137:H137" si="272">ROUNDDOWN(E137*4/3,2)</f>
        <v>1.86</v>
      </c>
      <c r="H137" s="74">
        <f t="shared" si="272"/>
        <v>4</v>
      </c>
      <c r="I137" s="74">
        <f t="shared" ref="I137:J137" si="273">MOD(G137,1)</f>
        <v>0.86</v>
      </c>
      <c r="J137" s="74">
        <f t="shared" si="273"/>
        <v>0</v>
      </c>
      <c r="K137" s="75">
        <f t="shared" ref="K137:K138" si="278">ROUND((I137*4147)+76,0)</f>
        <v>3642</v>
      </c>
      <c r="L137" s="75">
        <f t="shared" ref="L137:L138" si="279">ROUND((J137*3950)+88,0)</f>
        <v>88</v>
      </c>
      <c r="M137" s="50">
        <f t="shared" ref="M137:M139" si="280">ROUND(K137*L137/1000,0)</f>
        <v>320</v>
      </c>
    </row>
    <row r="138">
      <c r="A138" s="69" t="s">
        <v>391</v>
      </c>
      <c r="B138" s="70"/>
      <c r="C138" s="71">
        <v>-11.2</v>
      </c>
      <c r="D138" s="72">
        <v>-5.9</v>
      </c>
      <c r="E138" s="73">
        <f t="shared" si="274"/>
        <v>1.4</v>
      </c>
      <c r="F138" s="73">
        <f t="shared" si="275"/>
        <v>3.4</v>
      </c>
      <c r="G138" s="74">
        <f t="shared" ref="G138:H138" si="276">ROUNDDOWN(E138*4/3,2)</f>
        <v>1.86</v>
      </c>
      <c r="H138" s="74">
        <f t="shared" si="276"/>
        <v>4.53</v>
      </c>
      <c r="I138" s="74">
        <f t="shared" ref="I138:J138" si="277">MOD(G138,1)</f>
        <v>0.86</v>
      </c>
      <c r="J138" s="74">
        <f t="shared" si="277"/>
        <v>0.53</v>
      </c>
      <c r="K138" s="75">
        <f t="shared" si="278"/>
        <v>3642</v>
      </c>
      <c r="L138" s="75">
        <f t="shared" si="279"/>
        <v>2182</v>
      </c>
      <c r="M138" s="50">
        <f t="shared" si="280"/>
        <v>7947</v>
      </c>
    </row>
    <row r="139">
      <c r="A139" s="52"/>
      <c r="B139" s="53"/>
      <c r="C139" s="54"/>
      <c r="D139" s="55"/>
      <c r="E139" s="56"/>
      <c r="F139" s="56"/>
      <c r="G139" s="57"/>
      <c r="H139" s="57"/>
      <c r="I139" s="58"/>
      <c r="J139" s="58"/>
      <c r="K139" s="58"/>
      <c r="L139" s="58"/>
      <c r="M139" s="50">
        <f t="shared" si="280"/>
        <v>0</v>
      </c>
    </row>
    <row r="140">
      <c r="A140" s="52">
        <v>19.0</v>
      </c>
      <c r="B140" s="53"/>
      <c r="C140" s="54"/>
      <c r="D140" s="55"/>
      <c r="E140" s="56"/>
      <c r="F140" s="56"/>
      <c r="G140" s="57"/>
      <c r="H140" s="57"/>
      <c r="I140" s="58"/>
      <c r="J140" s="58"/>
      <c r="K140" s="58"/>
      <c r="L140" s="58"/>
      <c r="M140" s="50"/>
    </row>
    <row r="141">
      <c r="A141" s="52" t="s">
        <v>339</v>
      </c>
      <c r="B141" s="53"/>
      <c r="C141" s="54">
        <v>-10.8</v>
      </c>
      <c r="D141" s="55">
        <v>-6.1</v>
      </c>
      <c r="E141" s="56">
        <f t="shared" ref="E141:E148" si="283">-4.5-D141</f>
        <v>1.6</v>
      </c>
      <c r="F141" s="56">
        <f t="shared" ref="F141:F148" si="284">-7.8-C141</f>
        <v>3</v>
      </c>
      <c r="G141" s="57">
        <f t="shared" ref="G141:H141" si="281">ROUNDDOWN(E141*4/3,2)</f>
        <v>2.13</v>
      </c>
      <c r="H141" s="57">
        <f t="shared" si="281"/>
        <v>4</v>
      </c>
      <c r="I141" s="57">
        <f t="shared" ref="I141:J141" si="282">MOD(G141,1)</f>
        <v>0.13</v>
      </c>
      <c r="J141" s="57">
        <f t="shared" si="282"/>
        <v>0</v>
      </c>
      <c r="K141" s="58">
        <f t="shared" ref="K141:K148" si="287">ROUND((I141*4147)+76,0)</f>
        <v>615</v>
      </c>
      <c r="L141" s="58">
        <f t="shared" ref="L141:L148" si="288">ROUND((J141*3950)+88,0)</f>
        <v>88</v>
      </c>
      <c r="M141" s="50">
        <f t="shared" ref="M141:M149" si="289">ROUND(K141*L141/1000,0)</f>
        <v>54</v>
      </c>
    </row>
    <row r="142">
      <c r="A142" s="52" t="s">
        <v>334</v>
      </c>
      <c r="B142" s="53"/>
      <c r="C142" s="54">
        <v>-10.8</v>
      </c>
      <c r="D142" s="55">
        <v>-6.6</v>
      </c>
      <c r="E142" s="56">
        <f t="shared" si="283"/>
        <v>2.1</v>
      </c>
      <c r="F142" s="56">
        <f t="shared" si="284"/>
        <v>3</v>
      </c>
      <c r="G142" s="57">
        <f t="shared" ref="G142:H142" si="285">ROUNDDOWN(E142*4/3,2)</f>
        <v>2.8</v>
      </c>
      <c r="H142" s="57">
        <f t="shared" si="285"/>
        <v>4</v>
      </c>
      <c r="I142" s="57">
        <f t="shared" ref="I142:J142" si="286">MOD(G142,1)</f>
        <v>0.8</v>
      </c>
      <c r="J142" s="57">
        <f t="shared" si="286"/>
        <v>0</v>
      </c>
      <c r="K142" s="58">
        <f t="shared" si="287"/>
        <v>3394</v>
      </c>
      <c r="L142" s="58">
        <f t="shared" si="288"/>
        <v>88</v>
      </c>
      <c r="M142" s="50">
        <f t="shared" si="289"/>
        <v>299</v>
      </c>
    </row>
    <row r="143">
      <c r="A143" s="52" t="s">
        <v>360</v>
      </c>
      <c r="B143" s="53"/>
      <c r="C143" s="54">
        <v>-11.0</v>
      </c>
      <c r="D143" s="55">
        <v>-6.3</v>
      </c>
      <c r="E143" s="56">
        <f t="shared" si="283"/>
        <v>1.8</v>
      </c>
      <c r="F143" s="56">
        <f t="shared" si="284"/>
        <v>3.2</v>
      </c>
      <c r="G143" s="57">
        <f t="shared" ref="G143:H143" si="290">ROUNDDOWN(E143*4/3,2)</f>
        <v>2.4</v>
      </c>
      <c r="H143" s="57">
        <f t="shared" si="290"/>
        <v>4.26</v>
      </c>
      <c r="I143" s="57">
        <f t="shared" ref="I143:J143" si="291">MOD(G143,1)</f>
        <v>0.4</v>
      </c>
      <c r="J143" s="57">
        <f t="shared" si="291"/>
        <v>0.26</v>
      </c>
      <c r="K143" s="58">
        <f t="shared" si="287"/>
        <v>1735</v>
      </c>
      <c r="L143" s="58">
        <f t="shared" si="288"/>
        <v>1115</v>
      </c>
      <c r="M143" s="50">
        <f t="shared" si="289"/>
        <v>1935</v>
      </c>
    </row>
    <row r="144">
      <c r="A144" s="52" t="s">
        <v>333</v>
      </c>
      <c r="B144" s="53"/>
      <c r="C144" s="54">
        <v>-11.0</v>
      </c>
      <c r="D144" s="55">
        <v>-6.7</v>
      </c>
      <c r="E144" s="56">
        <f t="shared" si="283"/>
        <v>2.2</v>
      </c>
      <c r="F144" s="56">
        <f t="shared" si="284"/>
        <v>3.2</v>
      </c>
      <c r="G144" s="57">
        <f t="shared" ref="G144:H144" si="292">ROUNDDOWN(E144*4/3,2)</f>
        <v>2.93</v>
      </c>
      <c r="H144" s="57">
        <f t="shared" si="292"/>
        <v>4.26</v>
      </c>
      <c r="I144" s="57">
        <f t="shared" ref="I144:J144" si="293">MOD(G144,1)</f>
        <v>0.93</v>
      </c>
      <c r="J144" s="57">
        <f t="shared" si="293"/>
        <v>0.26</v>
      </c>
      <c r="K144" s="58">
        <f t="shared" si="287"/>
        <v>3933</v>
      </c>
      <c r="L144" s="58">
        <f t="shared" si="288"/>
        <v>1115</v>
      </c>
      <c r="M144" s="50">
        <f t="shared" si="289"/>
        <v>4385</v>
      </c>
    </row>
    <row r="145">
      <c r="A145" s="52" t="s">
        <v>357</v>
      </c>
      <c r="B145" s="53"/>
      <c r="C145" s="54">
        <v>-11.3</v>
      </c>
      <c r="D145" s="55">
        <v>-6.5</v>
      </c>
      <c r="E145" s="56">
        <f t="shared" si="283"/>
        <v>2</v>
      </c>
      <c r="F145" s="56">
        <f t="shared" si="284"/>
        <v>3.5</v>
      </c>
      <c r="G145" s="57">
        <f t="shared" ref="G145:H145" si="294">ROUNDDOWN(E145*4/3,2)</f>
        <v>2.66</v>
      </c>
      <c r="H145" s="57">
        <f t="shared" si="294"/>
        <v>4.66</v>
      </c>
      <c r="I145" s="57">
        <f t="shared" ref="I145:J145" si="295">MOD(G145,1)</f>
        <v>0.66</v>
      </c>
      <c r="J145" s="57">
        <f t="shared" si="295"/>
        <v>0.66</v>
      </c>
      <c r="K145" s="58">
        <f t="shared" si="287"/>
        <v>2813</v>
      </c>
      <c r="L145" s="58">
        <f t="shared" si="288"/>
        <v>2695</v>
      </c>
      <c r="M145" s="50">
        <f t="shared" si="289"/>
        <v>7581</v>
      </c>
    </row>
    <row r="146">
      <c r="A146" s="52" t="s">
        <v>372</v>
      </c>
      <c r="B146" s="53"/>
      <c r="C146" s="54">
        <v>-11.3</v>
      </c>
      <c r="D146" s="55">
        <v>-6.7</v>
      </c>
      <c r="E146" s="56">
        <f t="shared" si="283"/>
        <v>2.2</v>
      </c>
      <c r="F146" s="56">
        <f t="shared" si="284"/>
        <v>3.5</v>
      </c>
      <c r="G146" s="57">
        <f t="shared" ref="G146:H146" si="296">ROUNDDOWN(E146*4/3,2)</f>
        <v>2.93</v>
      </c>
      <c r="H146" s="57">
        <f t="shared" si="296"/>
        <v>4.66</v>
      </c>
      <c r="I146" s="57">
        <f t="shared" ref="I146:J146" si="297">MOD(G146,1)</f>
        <v>0.93</v>
      </c>
      <c r="J146" s="57">
        <f t="shared" si="297"/>
        <v>0.66</v>
      </c>
      <c r="K146" s="58">
        <f t="shared" si="287"/>
        <v>3933</v>
      </c>
      <c r="L146" s="58">
        <f t="shared" si="288"/>
        <v>2695</v>
      </c>
      <c r="M146" s="50">
        <f t="shared" si="289"/>
        <v>10599</v>
      </c>
    </row>
    <row r="147">
      <c r="A147" s="69" t="s">
        <v>287</v>
      </c>
      <c r="B147" s="70"/>
      <c r="C147" s="71">
        <v>-11.2</v>
      </c>
      <c r="D147" s="72">
        <v>-6.2</v>
      </c>
      <c r="E147" s="73">
        <f t="shared" si="283"/>
        <v>1.7</v>
      </c>
      <c r="F147" s="73">
        <f t="shared" si="284"/>
        <v>3.4</v>
      </c>
      <c r="G147" s="74">
        <f t="shared" ref="G147:H147" si="298">ROUNDDOWN(E147*4/3,2)</f>
        <v>2.26</v>
      </c>
      <c r="H147" s="74">
        <f t="shared" si="298"/>
        <v>4.53</v>
      </c>
      <c r="I147" s="74">
        <f t="shared" ref="I147:J147" si="299">MOD(G147,1)</f>
        <v>0.26</v>
      </c>
      <c r="J147" s="74">
        <f t="shared" si="299"/>
        <v>0.53</v>
      </c>
      <c r="K147" s="75">
        <f t="shared" si="287"/>
        <v>1154</v>
      </c>
      <c r="L147" s="75">
        <f t="shared" si="288"/>
        <v>2182</v>
      </c>
      <c r="M147" s="50">
        <f t="shared" si="289"/>
        <v>2518</v>
      </c>
    </row>
    <row r="148">
      <c r="A148" s="69" t="s">
        <v>284</v>
      </c>
      <c r="B148" s="70"/>
      <c r="C148" s="71">
        <v>-11.4</v>
      </c>
      <c r="D148" s="72">
        <v>-6.3</v>
      </c>
      <c r="E148" s="73">
        <f t="shared" si="283"/>
        <v>1.8</v>
      </c>
      <c r="F148" s="73">
        <f t="shared" si="284"/>
        <v>3.6</v>
      </c>
      <c r="G148" s="74">
        <f t="shared" ref="G148:H148" si="300">ROUNDDOWN(E148*4/3,2)</f>
        <v>2.4</v>
      </c>
      <c r="H148" s="74">
        <f t="shared" si="300"/>
        <v>4.8</v>
      </c>
      <c r="I148" s="74">
        <f t="shared" ref="I148:J148" si="301">MOD(G148,1)</f>
        <v>0.4</v>
      </c>
      <c r="J148" s="74">
        <f t="shared" si="301"/>
        <v>0.8</v>
      </c>
      <c r="K148" s="75">
        <f t="shared" si="287"/>
        <v>1735</v>
      </c>
      <c r="L148" s="75">
        <f t="shared" si="288"/>
        <v>3248</v>
      </c>
      <c r="M148" s="50">
        <f t="shared" si="289"/>
        <v>5635</v>
      </c>
    </row>
    <row r="149">
      <c r="A149" s="52"/>
      <c r="B149" s="53"/>
      <c r="C149" s="54"/>
      <c r="D149" s="55"/>
      <c r="E149" s="56"/>
      <c r="F149" s="56"/>
      <c r="G149" s="57"/>
      <c r="H149" s="57"/>
      <c r="I149" s="58"/>
      <c r="J149" s="58"/>
      <c r="K149" s="58"/>
      <c r="L149" s="58"/>
      <c r="M149" s="50">
        <f t="shared" si="289"/>
        <v>0</v>
      </c>
    </row>
    <row r="150">
      <c r="A150" s="52">
        <v>20.0</v>
      </c>
      <c r="B150" s="53"/>
      <c r="C150" s="54"/>
      <c r="D150" s="55"/>
      <c r="E150" s="56"/>
      <c r="F150" s="56"/>
      <c r="G150" s="57"/>
      <c r="H150" s="57"/>
      <c r="I150" s="58"/>
      <c r="J150" s="58"/>
      <c r="K150" s="58"/>
      <c r="L150" s="58"/>
      <c r="M150" s="50"/>
    </row>
    <row r="151">
      <c r="A151" s="52" t="s">
        <v>332</v>
      </c>
      <c r="B151" s="53"/>
      <c r="C151" s="54">
        <v>-10.9</v>
      </c>
      <c r="D151" s="55">
        <v>-6.8</v>
      </c>
      <c r="E151" s="56">
        <f t="shared" ref="E151:E159" si="304">-4.5-D151</f>
        <v>2.3</v>
      </c>
      <c r="F151" s="56">
        <f t="shared" ref="F151:F159" si="305">-7.8-C151</f>
        <v>3.1</v>
      </c>
      <c r="G151" s="57">
        <f t="shared" ref="G151:H151" si="302">ROUNDDOWN(E151*4/3,2)</f>
        <v>3.06</v>
      </c>
      <c r="H151" s="57">
        <f t="shared" si="302"/>
        <v>4.13</v>
      </c>
      <c r="I151" s="57">
        <f t="shared" ref="I151:J151" si="303">MOD(G151,1)</f>
        <v>0.06</v>
      </c>
      <c r="J151" s="57">
        <f t="shared" si="303"/>
        <v>0.13</v>
      </c>
      <c r="K151" s="58">
        <f t="shared" ref="K151:K159" si="308">ROUND((I151*4147)+76,0)</f>
        <v>325</v>
      </c>
      <c r="L151" s="58">
        <f t="shared" ref="L151:L159" si="309">ROUND((J151*3950)+88,0)</f>
        <v>602</v>
      </c>
      <c r="M151" s="50">
        <f t="shared" ref="M151:M160" si="310">ROUND(K151*L151/1000,0)</f>
        <v>196</v>
      </c>
    </row>
    <row r="152">
      <c r="A152" s="52" t="s">
        <v>374</v>
      </c>
      <c r="B152" s="53"/>
      <c r="C152" s="54">
        <v>-11.5</v>
      </c>
      <c r="D152" s="55">
        <v>-6.8</v>
      </c>
      <c r="E152" s="56">
        <f t="shared" si="304"/>
        <v>2.3</v>
      </c>
      <c r="F152" s="56">
        <f t="shared" si="305"/>
        <v>3.7</v>
      </c>
      <c r="G152" s="57">
        <f t="shared" ref="G152:H152" si="306">ROUNDDOWN(E152*4/3,2)</f>
        <v>3.06</v>
      </c>
      <c r="H152" s="57">
        <f t="shared" si="306"/>
        <v>4.93</v>
      </c>
      <c r="I152" s="57">
        <f t="shared" ref="I152:J152" si="307">MOD(G152,1)</f>
        <v>0.06</v>
      </c>
      <c r="J152" s="57">
        <f t="shared" si="307"/>
        <v>0.93</v>
      </c>
      <c r="K152" s="58">
        <f t="shared" si="308"/>
        <v>325</v>
      </c>
      <c r="L152" s="58">
        <f t="shared" si="309"/>
        <v>3762</v>
      </c>
      <c r="M152" s="50">
        <f t="shared" si="310"/>
        <v>1223</v>
      </c>
    </row>
    <row r="153">
      <c r="A153" s="52" t="s">
        <v>331</v>
      </c>
      <c r="B153" s="53"/>
      <c r="C153" s="54">
        <v>-11.0</v>
      </c>
      <c r="D153" s="55">
        <v>-7.0</v>
      </c>
      <c r="E153" s="56">
        <f t="shared" si="304"/>
        <v>2.5</v>
      </c>
      <c r="F153" s="56">
        <f t="shared" si="305"/>
        <v>3.2</v>
      </c>
      <c r="G153" s="57">
        <f t="shared" ref="G153:H153" si="311">ROUNDDOWN(E153*4/3,2)</f>
        <v>3.33</v>
      </c>
      <c r="H153" s="57">
        <f t="shared" si="311"/>
        <v>4.26</v>
      </c>
      <c r="I153" s="57">
        <f t="shared" ref="I153:J153" si="312">MOD(G153,1)</f>
        <v>0.33</v>
      </c>
      <c r="J153" s="57">
        <f t="shared" si="312"/>
        <v>0.26</v>
      </c>
      <c r="K153" s="58">
        <f t="shared" si="308"/>
        <v>1445</v>
      </c>
      <c r="L153" s="58">
        <f t="shared" si="309"/>
        <v>1115</v>
      </c>
      <c r="M153" s="50">
        <f t="shared" si="310"/>
        <v>1611</v>
      </c>
    </row>
    <row r="154">
      <c r="A154" s="52" t="s">
        <v>349</v>
      </c>
      <c r="B154" s="53"/>
      <c r="C154" s="54">
        <v>-11.3</v>
      </c>
      <c r="D154" s="55">
        <v>-7.1</v>
      </c>
      <c r="E154" s="56">
        <f t="shared" si="304"/>
        <v>2.6</v>
      </c>
      <c r="F154" s="56">
        <f t="shared" si="305"/>
        <v>3.5</v>
      </c>
      <c r="G154" s="57">
        <f t="shared" ref="G154:H154" si="313">ROUNDDOWN(E154*4/3,2)</f>
        <v>3.46</v>
      </c>
      <c r="H154" s="57">
        <f t="shared" si="313"/>
        <v>4.66</v>
      </c>
      <c r="I154" s="57">
        <f t="shared" ref="I154:J154" si="314">MOD(G154,1)</f>
        <v>0.46</v>
      </c>
      <c r="J154" s="57">
        <f t="shared" si="314"/>
        <v>0.66</v>
      </c>
      <c r="K154" s="58">
        <f t="shared" si="308"/>
        <v>1984</v>
      </c>
      <c r="L154" s="58">
        <f t="shared" si="309"/>
        <v>2695</v>
      </c>
      <c r="M154" s="50">
        <f t="shared" si="310"/>
        <v>5347</v>
      </c>
    </row>
    <row r="155">
      <c r="A155" s="52" t="s">
        <v>365</v>
      </c>
      <c r="B155" s="53"/>
      <c r="C155" s="54">
        <v>-11.5</v>
      </c>
      <c r="D155" s="55">
        <v>-7.2</v>
      </c>
      <c r="E155" s="56">
        <f t="shared" si="304"/>
        <v>2.7</v>
      </c>
      <c r="F155" s="56">
        <f t="shared" si="305"/>
        <v>3.7</v>
      </c>
      <c r="G155" s="57">
        <f t="shared" ref="G155:H155" si="315">ROUNDDOWN(E155*4/3,2)</f>
        <v>3.6</v>
      </c>
      <c r="H155" s="57">
        <f t="shared" si="315"/>
        <v>4.93</v>
      </c>
      <c r="I155" s="57">
        <f t="shared" ref="I155:J155" si="316">MOD(G155,1)</f>
        <v>0.6</v>
      </c>
      <c r="J155" s="57">
        <f t="shared" si="316"/>
        <v>0.93</v>
      </c>
      <c r="K155" s="58">
        <f t="shared" si="308"/>
        <v>2564</v>
      </c>
      <c r="L155" s="58">
        <f t="shared" si="309"/>
        <v>3762</v>
      </c>
      <c r="M155" s="50">
        <f t="shared" si="310"/>
        <v>9646</v>
      </c>
    </row>
    <row r="156">
      <c r="A156" s="61" t="s">
        <v>296</v>
      </c>
      <c r="B156" s="62"/>
      <c r="C156" s="63">
        <v>-10.8</v>
      </c>
      <c r="D156" s="64">
        <v>-7.3</v>
      </c>
      <c r="E156" s="65">
        <f t="shared" si="304"/>
        <v>2.8</v>
      </c>
      <c r="F156" s="65">
        <f t="shared" si="305"/>
        <v>3</v>
      </c>
      <c r="G156" s="66">
        <f t="shared" ref="G156:H156" si="317">ROUNDDOWN(E156*4/3,2)</f>
        <v>3.73</v>
      </c>
      <c r="H156" s="66">
        <f t="shared" si="317"/>
        <v>4</v>
      </c>
      <c r="I156" s="66">
        <f t="shared" ref="I156:J156" si="318">MOD(G156,1)</f>
        <v>0.73</v>
      </c>
      <c r="J156" s="66">
        <f t="shared" si="318"/>
        <v>0</v>
      </c>
      <c r="K156" s="67">
        <f t="shared" si="308"/>
        <v>3103</v>
      </c>
      <c r="L156" s="67">
        <f t="shared" si="309"/>
        <v>88</v>
      </c>
      <c r="M156" s="50">
        <f t="shared" si="310"/>
        <v>273</v>
      </c>
    </row>
    <row r="157">
      <c r="A157" s="61" t="s">
        <v>291</v>
      </c>
      <c r="B157" s="62"/>
      <c r="C157" s="63">
        <v>-11.0</v>
      </c>
      <c r="D157" s="64">
        <v>-7.2</v>
      </c>
      <c r="E157" s="65">
        <f t="shared" si="304"/>
        <v>2.7</v>
      </c>
      <c r="F157" s="65">
        <f t="shared" si="305"/>
        <v>3.2</v>
      </c>
      <c r="G157" s="66">
        <f t="shared" ref="G157:H157" si="319">ROUNDDOWN(E157*4/3,2)</f>
        <v>3.6</v>
      </c>
      <c r="H157" s="66">
        <f t="shared" si="319"/>
        <v>4.26</v>
      </c>
      <c r="I157" s="66">
        <f t="shared" ref="I157:J157" si="320">MOD(G157,1)</f>
        <v>0.6</v>
      </c>
      <c r="J157" s="66">
        <f t="shared" si="320"/>
        <v>0.26</v>
      </c>
      <c r="K157" s="67">
        <f t="shared" si="308"/>
        <v>2564</v>
      </c>
      <c r="L157" s="67">
        <f t="shared" si="309"/>
        <v>1115</v>
      </c>
      <c r="M157" s="50">
        <f t="shared" si="310"/>
        <v>2859</v>
      </c>
    </row>
    <row r="158">
      <c r="A158" s="61" t="s">
        <v>395</v>
      </c>
      <c r="B158" s="62"/>
      <c r="C158" s="63">
        <v>-11.0</v>
      </c>
      <c r="D158" s="64">
        <v>-7.4</v>
      </c>
      <c r="E158" s="65">
        <f t="shared" si="304"/>
        <v>2.9</v>
      </c>
      <c r="F158" s="65">
        <f t="shared" si="305"/>
        <v>3.2</v>
      </c>
      <c r="G158" s="66">
        <f t="shared" ref="G158:H158" si="321">ROUNDDOWN(E158*4/3,2)</f>
        <v>3.86</v>
      </c>
      <c r="H158" s="66">
        <f t="shared" si="321"/>
        <v>4.26</v>
      </c>
      <c r="I158" s="66">
        <f t="shared" ref="I158:J158" si="322">MOD(G158,1)</f>
        <v>0.86</v>
      </c>
      <c r="J158" s="66">
        <f t="shared" si="322"/>
        <v>0.26</v>
      </c>
      <c r="K158" s="67">
        <f t="shared" si="308"/>
        <v>3642</v>
      </c>
      <c r="L158" s="67">
        <f t="shared" si="309"/>
        <v>1115</v>
      </c>
      <c r="M158" s="50">
        <f t="shared" si="310"/>
        <v>4061</v>
      </c>
    </row>
    <row r="159">
      <c r="A159" s="61" t="s">
        <v>302</v>
      </c>
      <c r="B159" s="62"/>
      <c r="C159" s="63">
        <v>-11.3</v>
      </c>
      <c r="D159" s="64">
        <v>-7.3</v>
      </c>
      <c r="E159" s="65">
        <f t="shared" si="304"/>
        <v>2.8</v>
      </c>
      <c r="F159" s="65">
        <f t="shared" si="305"/>
        <v>3.5</v>
      </c>
      <c r="G159" s="66">
        <f t="shared" ref="G159:H159" si="323">ROUNDDOWN(E159*4/3,2)</f>
        <v>3.73</v>
      </c>
      <c r="H159" s="66">
        <f t="shared" si="323"/>
        <v>4.66</v>
      </c>
      <c r="I159" s="66">
        <f t="shared" ref="I159:J159" si="324">MOD(G159,1)</f>
        <v>0.73</v>
      </c>
      <c r="J159" s="66">
        <f t="shared" si="324"/>
        <v>0.66</v>
      </c>
      <c r="K159" s="67">
        <f t="shared" si="308"/>
        <v>3103</v>
      </c>
      <c r="L159" s="67">
        <f t="shared" si="309"/>
        <v>2695</v>
      </c>
      <c r="M159" s="50">
        <f t="shared" si="310"/>
        <v>8363</v>
      </c>
    </row>
    <row r="160">
      <c r="A160" s="69"/>
      <c r="B160" s="70"/>
      <c r="C160" s="71"/>
      <c r="D160" s="72"/>
      <c r="E160" s="73"/>
      <c r="F160" s="73"/>
      <c r="G160" s="74"/>
      <c r="H160" s="74"/>
      <c r="I160" s="75"/>
      <c r="J160" s="75"/>
      <c r="K160" s="75"/>
      <c r="L160" s="75"/>
      <c r="M160" s="50">
        <f t="shared" si="310"/>
        <v>0</v>
      </c>
    </row>
    <row r="161">
      <c r="A161" s="69">
        <v>23.0</v>
      </c>
      <c r="B161" s="70"/>
      <c r="C161" s="71"/>
      <c r="D161" s="72"/>
      <c r="E161" s="73"/>
      <c r="F161" s="73"/>
      <c r="G161" s="74"/>
      <c r="H161" s="74"/>
      <c r="I161" s="75"/>
      <c r="J161" s="75"/>
      <c r="K161" s="75"/>
      <c r="L161" s="75"/>
      <c r="M161" s="50"/>
    </row>
    <row r="162">
      <c r="A162" s="69" t="s">
        <v>270</v>
      </c>
      <c r="B162" s="70"/>
      <c r="C162" s="71">
        <v>-11.6</v>
      </c>
      <c r="D162" s="72">
        <v>-6.6</v>
      </c>
      <c r="E162" s="73">
        <f>-4.5-D162</f>
        <v>2.1</v>
      </c>
      <c r="F162" s="73">
        <f>-7.8-C162</f>
        <v>3.8</v>
      </c>
      <c r="G162" s="74">
        <f t="shared" ref="G162:H162" si="325">ROUNDDOWN(E162*4/3,2)</f>
        <v>2.8</v>
      </c>
      <c r="H162" s="74">
        <f t="shared" si="325"/>
        <v>5.06</v>
      </c>
      <c r="I162" s="74">
        <f t="shared" ref="I162:J162" si="326">MOD(G162,1)</f>
        <v>0.8</v>
      </c>
      <c r="J162" s="74">
        <f t="shared" si="326"/>
        <v>0.06</v>
      </c>
      <c r="K162" s="75">
        <f>ROUND((I162*4147)+76,0)</f>
        <v>3394</v>
      </c>
      <c r="L162" s="75">
        <f>ROUND((J162*3950)+88,0)</f>
        <v>325</v>
      </c>
      <c r="M162" s="50">
        <f t="shared" ref="M162:M163" si="327">ROUND(K162*L162/1000,0)</f>
        <v>1103</v>
      </c>
    </row>
    <row r="163">
      <c r="A163" s="69"/>
      <c r="B163" s="70"/>
      <c r="C163" s="71"/>
      <c r="D163" s="72"/>
      <c r="E163" s="73"/>
      <c r="F163" s="73"/>
      <c r="G163" s="74"/>
      <c r="H163" s="74"/>
      <c r="I163" s="75"/>
      <c r="J163" s="75"/>
      <c r="K163" s="75"/>
      <c r="L163" s="75"/>
      <c r="M163" s="50">
        <f t="shared" si="327"/>
        <v>0</v>
      </c>
    </row>
    <row r="164">
      <c r="A164" s="61">
        <v>24.0</v>
      </c>
      <c r="B164" s="62"/>
      <c r="C164" s="63"/>
      <c r="D164" s="64"/>
      <c r="E164" s="65"/>
      <c r="F164" s="65"/>
      <c r="G164" s="66"/>
      <c r="H164" s="66"/>
      <c r="I164" s="67"/>
      <c r="J164" s="67"/>
      <c r="K164" s="67"/>
      <c r="L164" s="67"/>
      <c r="M164" s="50"/>
    </row>
    <row r="165">
      <c r="A165" s="69" t="s">
        <v>288</v>
      </c>
      <c r="B165" s="70"/>
      <c r="C165" s="71">
        <v>-11.9</v>
      </c>
      <c r="D165" s="72">
        <v>-6.8</v>
      </c>
      <c r="E165" s="73">
        <f t="shared" ref="E165:E172" si="330">-4.5-D165</f>
        <v>2.3</v>
      </c>
      <c r="F165" s="73">
        <f t="shared" ref="F165:F172" si="331">-7.8-C165</f>
        <v>4.1</v>
      </c>
      <c r="G165" s="74">
        <f t="shared" ref="G165:H165" si="328">ROUNDDOWN(E165*4/3,2)</f>
        <v>3.06</v>
      </c>
      <c r="H165" s="74">
        <f t="shared" si="328"/>
        <v>5.46</v>
      </c>
      <c r="I165" s="74">
        <f t="shared" ref="I165:J165" si="329">MOD(G165,1)</f>
        <v>0.06</v>
      </c>
      <c r="J165" s="74">
        <f t="shared" si="329"/>
        <v>0.46</v>
      </c>
      <c r="K165" s="75">
        <f t="shared" ref="K165:K172" si="334">ROUND((I165*4147)+76,0)</f>
        <v>325</v>
      </c>
      <c r="L165" s="75">
        <f t="shared" ref="L165:L172" si="335">ROUND((J165*3950)+88,0)</f>
        <v>1905</v>
      </c>
      <c r="M165" s="50">
        <f t="shared" ref="M165:M172" si="336">ROUND(K165*L165/1000,0)</f>
        <v>619</v>
      </c>
    </row>
    <row r="166">
      <c r="A166" s="69" t="s">
        <v>271</v>
      </c>
      <c r="B166" s="70"/>
      <c r="C166" s="71">
        <v>-11.8</v>
      </c>
      <c r="D166" s="72">
        <v>-6.9</v>
      </c>
      <c r="E166" s="73">
        <f t="shared" si="330"/>
        <v>2.4</v>
      </c>
      <c r="F166" s="73">
        <f t="shared" si="331"/>
        <v>4</v>
      </c>
      <c r="G166" s="74">
        <f t="shared" ref="G166:H166" si="332">ROUNDDOWN(E166*4/3,2)</f>
        <v>3.2</v>
      </c>
      <c r="H166" s="74">
        <f t="shared" si="332"/>
        <v>5.33</v>
      </c>
      <c r="I166" s="74">
        <f t="shared" ref="I166:J166" si="333">MOD(G166,1)</f>
        <v>0.2</v>
      </c>
      <c r="J166" s="74">
        <f t="shared" si="333"/>
        <v>0.33</v>
      </c>
      <c r="K166" s="75">
        <f t="shared" si="334"/>
        <v>905</v>
      </c>
      <c r="L166" s="75">
        <f t="shared" si="335"/>
        <v>1392</v>
      </c>
      <c r="M166" s="50">
        <f t="shared" si="336"/>
        <v>1260</v>
      </c>
    </row>
    <row r="167">
      <c r="A167" s="69" t="s">
        <v>280</v>
      </c>
      <c r="B167" s="70"/>
      <c r="C167" s="71">
        <v>-12.1</v>
      </c>
      <c r="D167" s="72">
        <v>-7.1</v>
      </c>
      <c r="E167" s="73">
        <f t="shared" si="330"/>
        <v>2.6</v>
      </c>
      <c r="F167" s="73">
        <f t="shared" si="331"/>
        <v>4.3</v>
      </c>
      <c r="G167" s="74">
        <f t="shared" ref="G167:H167" si="337">ROUNDDOWN(E167*4/3,2)</f>
        <v>3.46</v>
      </c>
      <c r="H167" s="74">
        <f t="shared" si="337"/>
        <v>5.73</v>
      </c>
      <c r="I167" s="74">
        <f t="shared" ref="I167:J167" si="338">MOD(G167,1)</f>
        <v>0.46</v>
      </c>
      <c r="J167" s="74">
        <f t="shared" si="338"/>
        <v>0.73</v>
      </c>
      <c r="K167" s="75">
        <f t="shared" si="334"/>
        <v>1984</v>
      </c>
      <c r="L167" s="75">
        <f t="shared" si="335"/>
        <v>2972</v>
      </c>
      <c r="M167" s="50">
        <f t="shared" si="336"/>
        <v>5896</v>
      </c>
    </row>
    <row r="168">
      <c r="A168" s="61" t="s">
        <v>298</v>
      </c>
      <c r="B168" s="62"/>
      <c r="C168" s="63">
        <v>-11.7</v>
      </c>
      <c r="D168" s="64">
        <v>-7.2</v>
      </c>
      <c r="E168" s="65">
        <f t="shared" si="330"/>
        <v>2.7</v>
      </c>
      <c r="F168" s="65">
        <f t="shared" si="331"/>
        <v>3.9</v>
      </c>
      <c r="G168" s="66">
        <f t="shared" ref="G168:H168" si="339">ROUNDDOWN(E168*4/3,2)</f>
        <v>3.6</v>
      </c>
      <c r="H168" s="66">
        <f t="shared" si="339"/>
        <v>5.2</v>
      </c>
      <c r="I168" s="66">
        <f t="shared" ref="I168:J168" si="340">MOD(G168,1)</f>
        <v>0.6</v>
      </c>
      <c r="J168" s="66">
        <f t="shared" si="340"/>
        <v>0.2</v>
      </c>
      <c r="K168" s="67">
        <f t="shared" si="334"/>
        <v>2564</v>
      </c>
      <c r="L168" s="67">
        <f t="shared" si="335"/>
        <v>878</v>
      </c>
      <c r="M168" s="50">
        <f t="shared" si="336"/>
        <v>2251</v>
      </c>
    </row>
    <row r="169">
      <c r="A169" s="61" t="s">
        <v>306</v>
      </c>
      <c r="B169" s="62"/>
      <c r="C169" s="63">
        <v>-11.7</v>
      </c>
      <c r="D169" s="64">
        <v>-7.4</v>
      </c>
      <c r="E169" s="65">
        <f t="shared" si="330"/>
        <v>2.9</v>
      </c>
      <c r="F169" s="65">
        <f t="shared" si="331"/>
        <v>3.9</v>
      </c>
      <c r="G169" s="66">
        <f t="shared" ref="G169:H169" si="341">ROUNDDOWN(E169*4/3,2)</f>
        <v>3.86</v>
      </c>
      <c r="H169" s="66">
        <f t="shared" si="341"/>
        <v>5.2</v>
      </c>
      <c r="I169" s="66">
        <f t="shared" ref="I169:J169" si="342">MOD(G169,1)</f>
        <v>0.86</v>
      </c>
      <c r="J169" s="66">
        <f t="shared" si="342"/>
        <v>0.2</v>
      </c>
      <c r="K169" s="67">
        <f t="shared" si="334"/>
        <v>3642</v>
      </c>
      <c r="L169" s="67">
        <f t="shared" si="335"/>
        <v>878</v>
      </c>
      <c r="M169" s="50">
        <f t="shared" si="336"/>
        <v>3198</v>
      </c>
    </row>
    <row r="170">
      <c r="A170" s="61" t="s">
        <v>305</v>
      </c>
      <c r="B170" s="62"/>
      <c r="C170" s="63">
        <v>-12.1</v>
      </c>
      <c r="D170" s="64">
        <v>-7.4</v>
      </c>
      <c r="E170" s="65">
        <f t="shared" si="330"/>
        <v>2.9</v>
      </c>
      <c r="F170" s="65">
        <f t="shared" si="331"/>
        <v>4.3</v>
      </c>
      <c r="G170" s="66">
        <f t="shared" ref="G170:H170" si="343">ROUNDDOWN(E170*4/3,2)</f>
        <v>3.86</v>
      </c>
      <c r="H170" s="66">
        <f t="shared" si="343"/>
        <v>5.73</v>
      </c>
      <c r="I170" s="66">
        <f t="shared" ref="I170:J170" si="344">MOD(G170,1)</f>
        <v>0.86</v>
      </c>
      <c r="J170" s="66">
        <f t="shared" si="344"/>
        <v>0.73</v>
      </c>
      <c r="K170" s="67">
        <f t="shared" si="334"/>
        <v>3642</v>
      </c>
      <c r="L170" s="67">
        <f t="shared" si="335"/>
        <v>2972</v>
      </c>
      <c r="M170" s="50">
        <f t="shared" si="336"/>
        <v>10824</v>
      </c>
    </row>
    <row r="171">
      <c r="A171" s="52" t="s">
        <v>341</v>
      </c>
      <c r="B171" s="53"/>
      <c r="C171" s="54">
        <v>-11.8</v>
      </c>
      <c r="D171" s="55">
        <v>-7.1</v>
      </c>
      <c r="E171" s="56">
        <f t="shared" si="330"/>
        <v>2.6</v>
      </c>
      <c r="F171" s="56">
        <f t="shared" si="331"/>
        <v>4</v>
      </c>
      <c r="G171" s="57">
        <f t="shared" ref="G171:H171" si="345">ROUNDDOWN(E171*4/3,2)</f>
        <v>3.46</v>
      </c>
      <c r="H171" s="57">
        <f t="shared" si="345"/>
        <v>5.33</v>
      </c>
      <c r="I171" s="57">
        <f t="shared" ref="I171:J171" si="346">MOD(G171,1)</f>
        <v>0.46</v>
      </c>
      <c r="J171" s="57">
        <f t="shared" si="346"/>
        <v>0.33</v>
      </c>
      <c r="K171" s="58">
        <f t="shared" si="334"/>
        <v>1984</v>
      </c>
      <c r="L171" s="58">
        <f t="shared" si="335"/>
        <v>1392</v>
      </c>
      <c r="M171" s="50">
        <f t="shared" si="336"/>
        <v>2762</v>
      </c>
    </row>
    <row r="172">
      <c r="A172" s="52" t="s">
        <v>335</v>
      </c>
      <c r="B172" s="53"/>
      <c r="C172" s="54">
        <v>-12.2</v>
      </c>
      <c r="D172" s="55">
        <v>-7.3</v>
      </c>
      <c r="E172" s="56">
        <f t="shared" si="330"/>
        <v>2.8</v>
      </c>
      <c r="F172" s="56">
        <f t="shared" si="331"/>
        <v>4.4</v>
      </c>
      <c r="G172" s="57">
        <f t="shared" ref="G172:H172" si="347">ROUNDDOWN(E172*4/3,2)</f>
        <v>3.73</v>
      </c>
      <c r="H172" s="57">
        <f t="shared" si="347"/>
        <v>5.86</v>
      </c>
      <c r="I172" s="57">
        <f t="shared" ref="I172:J172" si="348">MOD(G172,1)</f>
        <v>0.73</v>
      </c>
      <c r="J172" s="57">
        <f t="shared" si="348"/>
        <v>0.86</v>
      </c>
      <c r="K172" s="58">
        <f t="shared" si="334"/>
        <v>3103</v>
      </c>
      <c r="L172" s="58">
        <f t="shared" si="335"/>
        <v>3485</v>
      </c>
      <c r="M172" s="50">
        <f t="shared" si="336"/>
        <v>10814</v>
      </c>
    </row>
    <row r="173">
      <c r="A173" s="69"/>
      <c r="B173" s="70"/>
      <c r="C173" s="71"/>
      <c r="D173" s="72"/>
      <c r="E173" s="73"/>
      <c r="F173" s="73"/>
      <c r="G173" s="74"/>
      <c r="H173" s="74"/>
      <c r="I173" s="75"/>
      <c r="J173" s="75"/>
      <c r="K173" s="75"/>
      <c r="L173" s="75"/>
      <c r="M173" s="50"/>
    </row>
    <row r="174">
      <c r="A174" s="69">
        <v>28.0</v>
      </c>
      <c r="B174" s="70"/>
      <c r="C174" s="71"/>
      <c r="D174" s="72"/>
      <c r="E174" s="73"/>
      <c r="F174" s="73"/>
      <c r="G174" s="74"/>
      <c r="H174" s="74"/>
      <c r="I174" s="75"/>
      <c r="J174" s="75"/>
      <c r="K174" s="75"/>
      <c r="L174" s="75"/>
      <c r="M174" s="50"/>
    </row>
    <row r="175">
      <c r="A175" s="69" t="s">
        <v>282</v>
      </c>
      <c r="B175" s="70"/>
      <c r="C175" s="71">
        <v>-12.3</v>
      </c>
      <c r="D175" s="72">
        <v>-7.2</v>
      </c>
      <c r="E175" s="73">
        <f t="shared" ref="E175:E180" si="351">-4.5-D175</f>
        <v>2.7</v>
      </c>
      <c r="F175" s="73">
        <f t="shared" ref="F175:F180" si="352">-7.8-C175</f>
        <v>4.5</v>
      </c>
      <c r="G175" s="74">
        <f t="shared" ref="G175:H175" si="349">ROUNDDOWN(E175*4/3,2)</f>
        <v>3.6</v>
      </c>
      <c r="H175" s="74">
        <f t="shared" si="349"/>
        <v>6</v>
      </c>
      <c r="I175" s="74">
        <f t="shared" ref="I175:J175" si="350">MOD(G175,1)</f>
        <v>0.6</v>
      </c>
      <c r="J175" s="74">
        <f t="shared" si="350"/>
        <v>0</v>
      </c>
      <c r="K175" s="75">
        <f t="shared" ref="K175:K180" si="355">ROUND((I175*4147)+76,0)</f>
        <v>2564</v>
      </c>
      <c r="L175" s="75">
        <f t="shared" ref="L175:L180" si="356">ROUND((J175*3950)+88,0)</f>
        <v>88</v>
      </c>
      <c r="M175" s="50">
        <f t="shared" ref="M175:M180" si="357">ROUND(K175*L175/1000,0)</f>
        <v>226</v>
      </c>
    </row>
    <row r="176">
      <c r="A176" s="69" t="s">
        <v>393</v>
      </c>
      <c r="B176" s="70"/>
      <c r="C176" s="71">
        <v>-12.6</v>
      </c>
      <c r="D176" s="72">
        <v>-7.1</v>
      </c>
      <c r="E176" s="73">
        <f t="shared" si="351"/>
        <v>2.6</v>
      </c>
      <c r="F176" s="73">
        <f t="shared" si="352"/>
        <v>4.8</v>
      </c>
      <c r="G176" s="74">
        <f t="shared" ref="G176:H176" si="353">ROUNDDOWN(E176*4/3,2)</f>
        <v>3.46</v>
      </c>
      <c r="H176" s="74">
        <f t="shared" si="353"/>
        <v>6.4</v>
      </c>
      <c r="I176" s="74">
        <f t="shared" ref="I176:J176" si="354">MOD(G176,1)</f>
        <v>0.46</v>
      </c>
      <c r="J176" s="74">
        <f t="shared" si="354"/>
        <v>0.4</v>
      </c>
      <c r="K176" s="75">
        <f t="shared" si="355"/>
        <v>1984</v>
      </c>
      <c r="L176" s="75">
        <f t="shared" si="356"/>
        <v>1668</v>
      </c>
      <c r="M176" s="50">
        <f t="shared" si="357"/>
        <v>3309</v>
      </c>
    </row>
    <row r="177">
      <c r="A177" s="69" t="s">
        <v>277</v>
      </c>
      <c r="B177" s="70"/>
      <c r="C177" s="71">
        <v>-12.5</v>
      </c>
      <c r="D177" s="72">
        <v>-7.4</v>
      </c>
      <c r="E177" s="73">
        <f t="shared" si="351"/>
        <v>2.9</v>
      </c>
      <c r="F177" s="73">
        <f t="shared" si="352"/>
        <v>4.7</v>
      </c>
      <c r="G177" s="74">
        <f t="shared" ref="G177:H177" si="358">ROUNDDOWN(E177*4/3,2)</f>
        <v>3.86</v>
      </c>
      <c r="H177" s="74">
        <f t="shared" si="358"/>
        <v>6.26</v>
      </c>
      <c r="I177" s="74">
        <f t="shared" ref="I177:J177" si="359">MOD(G177,1)</f>
        <v>0.86</v>
      </c>
      <c r="J177" s="74">
        <f t="shared" si="359"/>
        <v>0.26</v>
      </c>
      <c r="K177" s="75">
        <f t="shared" si="355"/>
        <v>3642</v>
      </c>
      <c r="L177" s="75">
        <f t="shared" si="356"/>
        <v>1115</v>
      </c>
      <c r="M177" s="50">
        <f t="shared" si="357"/>
        <v>4061</v>
      </c>
    </row>
    <row r="178">
      <c r="A178" s="69" t="s">
        <v>285</v>
      </c>
      <c r="B178" s="70"/>
      <c r="C178" s="71">
        <v>-12.6</v>
      </c>
      <c r="D178" s="72">
        <v>-7.3</v>
      </c>
      <c r="E178" s="73">
        <f t="shared" si="351"/>
        <v>2.8</v>
      </c>
      <c r="F178" s="73">
        <f t="shared" si="352"/>
        <v>4.8</v>
      </c>
      <c r="G178" s="74">
        <f t="shared" ref="G178:H178" si="360">ROUNDDOWN(E178*4/3,2)</f>
        <v>3.73</v>
      </c>
      <c r="H178" s="74">
        <f t="shared" si="360"/>
        <v>6.4</v>
      </c>
      <c r="I178" s="74">
        <f t="shared" ref="I178:J178" si="361">MOD(G178,1)</f>
        <v>0.73</v>
      </c>
      <c r="J178" s="74">
        <f t="shared" si="361"/>
        <v>0.4</v>
      </c>
      <c r="K178" s="75">
        <f t="shared" si="355"/>
        <v>3103</v>
      </c>
      <c r="L178" s="75">
        <f t="shared" si="356"/>
        <v>1668</v>
      </c>
      <c r="M178" s="50">
        <f t="shared" si="357"/>
        <v>5176</v>
      </c>
    </row>
    <row r="179">
      <c r="A179" s="61" t="s">
        <v>303</v>
      </c>
      <c r="B179" s="62"/>
      <c r="C179" s="63">
        <v>-12.3</v>
      </c>
      <c r="D179" s="64">
        <v>-7.4</v>
      </c>
      <c r="E179" s="65">
        <f t="shared" si="351"/>
        <v>2.9</v>
      </c>
      <c r="F179" s="65">
        <f t="shared" si="352"/>
        <v>4.5</v>
      </c>
      <c r="G179" s="66">
        <f t="shared" ref="G179:H179" si="362">ROUNDDOWN(E179*4/3,2)</f>
        <v>3.86</v>
      </c>
      <c r="H179" s="66">
        <f t="shared" si="362"/>
        <v>6</v>
      </c>
      <c r="I179" s="66">
        <f t="shared" ref="I179:J179" si="363">MOD(G179,1)</f>
        <v>0.86</v>
      </c>
      <c r="J179" s="66">
        <f t="shared" si="363"/>
        <v>0</v>
      </c>
      <c r="K179" s="67">
        <f t="shared" si="355"/>
        <v>3642</v>
      </c>
      <c r="L179" s="67">
        <f t="shared" si="356"/>
        <v>88</v>
      </c>
      <c r="M179" s="50">
        <f t="shared" si="357"/>
        <v>320</v>
      </c>
    </row>
    <row r="180">
      <c r="A180" s="61" t="s">
        <v>381</v>
      </c>
      <c r="B180" s="62"/>
      <c r="C180" s="63">
        <v>-12.6</v>
      </c>
      <c r="D180" s="64">
        <v>-7.5</v>
      </c>
      <c r="E180" s="65">
        <f t="shared" si="351"/>
        <v>3</v>
      </c>
      <c r="F180" s="65">
        <f t="shared" si="352"/>
        <v>4.8</v>
      </c>
      <c r="G180" s="66">
        <f t="shared" ref="G180:H180" si="364">ROUNDDOWN(E180*4/3,2)</f>
        <v>4</v>
      </c>
      <c r="H180" s="66">
        <f t="shared" si="364"/>
        <v>6.4</v>
      </c>
      <c r="I180" s="76">
        <v>1.0</v>
      </c>
      <c r="J180" s="66">
        <f>MOD(H180,1)</f>
        <v>0.4</v>
      </c>
      <c r="K180" s="67">
        <f t="shared" si="355"/>
        <v>4223</v>
      </c>
      <c r="L180" s="67">
        <f t="shared" si="356"/>
        <v>1668</v>
      </c>
      <c r="M180" s="50">
        <f t="shared" si="357"/>
        <v>7044</v>
      </c>
    </row>
    <row r="181">
      <c r="A181" s="77"/>
      <c r="B181" s="78"/>
      <c r="C181" s="79"/>
      <c r="D181" s="80"/>
      <c r="E181" s="81"/>
      <c r="F181" s="82"/>
      <c r="G181" s="81"/>
      <c r="H181" s="81"/>
      <c r="I181" s="82"/>
      <c r="J181" s="82"/>
      <c r="K181" s="83"/>
      <c r="L181" s="83"/>
      <c r="M181" s="50"/>
    </row>
    <row r="182">
      <c r="A182" s="77"/>
      <c r="B182" s="78"/>
      <c r="C182" s="79"/>
      <c r="D182" s="80"/>
      <c r="E182" s="81"/>
      <c r="F182" s="82"/>
      <c r="G182" s="81"/>
      <c r="H182" s="81"/>
      <c r="I182" s="82"/>
      <c r="J182" s="82"/>
      <c r="K182" s="83"/>
      <c r="L182" s="83"/>
      <c r="M182" s="50"/>
    </row>
    <row r="183">
      <c r="A183" s="77"/>
      <c r="B183" s="78"/>
      <c r="C183" s="79"/>
      <c r="D183" s="80"/>
      <c r="E183" s="81"/>
      <c r="F183" s="82"/>
      <c r="G183" s="81"/>
      <c r="H183" s="81"/>
      <c r="I183" s="82"/>
      <c r="J183" s="82"/>
      <c r="K183" s="83"/>
      <c r="L183" s="83"/>
      <c r="M183" s="50"/>
    </row>
    <row r="184">
      <c r="A184" s="77"/>
      <c r="B184" s="78"/>
      <c r="C184" s="79"/>
      <c r="D184" s="80"/>
      <c r="E184" s="81"/>
      <c r="F184" s="82"/>
      <c r="G184" s="81"/>
      <c r="H184" s="81"/>
      <c r="I184" s="82"/>
      <c r="J184" s="82"/>
      <c r="K184" s="83"/>
      <c r="L184" s="83"/>
      <c r="M184" s="50"/>
    </row>
    <row r="185">
      <c r="A185" s="77"/>
      <c r="B185" s="78"/>
      <c r="C185" s="79"/>
      <c r="D185" s="80"/>
      <c r="E185" s="81"/>
      <c r="F185" s="82"/>
      <c r="G185" s="81"/>
      <c r="H185" s="81"/>
      <c r="I185" s="82"/>
      <c r="J185" s="82"/>
      <c r="K185" s="83"/>
      <c r="L185" s="83"/>
      <c r="M185" s="50"/>
    </row>
    <row r="186">
      <c r="A186" s="77"/>
      <c r="B186" s="78"/>
      <c r="C186" s="79"/>
      <c r="D186" s="80"/>
      <c r="E186" s="81"/>
      <c r="F186" s="82"/>
      <c r="G186" s="81"/>
      <c r="H186" s="81"/>
      <c r="I186" s="82"/>
      <c r="J186" s="82"/>
      <c r="K186" s="83"/>
      <c r="L186" s="83"/>
      <c r="M186" s="50"/>
    </row>
    <row r="187">
      <c r="A187" s="77"/>
      <c r="B187" s="78"/>
      <c r="C187" s="79"/>
      <c r="D187" s="80"/>
      <c r="E187" s="81"/>
      <c r="F187" s="82"/>
      <c r="G187" s="81"/>
      <c r="H187" s="81"/>
      <c r="I187" s="82"/>
      <c r="J187" s="82"/>
      <c r="K187" s="83"/>
      <c r="L187" s="83"/>
      <c r="M187" s="50"/>
    </row>
    <row r="188">
      <c r="A188" s="77"/>
      <c r="B188" s="78"/>
      <c r="C188" s="79"/>
      <c r="D188" s="80"/>
      <c r="E188" s="81"/>
      <c r="F188" s="82"/>
      <c r="G188" s="81"/>
      <c r="H188" s="81"/>
      <c r="I188" s="82"/>
      <c r="J188" s="82"/>
      <c r="K188" s="83"/>
      <c r="L188" s="83"/>
      <c r="M188" s="50"/>
    </row>
    <row r="189">
      <c r="A189" s="77"/>
      <c r="B189" s="78"/>
      <c r="C189" s="79"/>
      <c r="D189" s="80"/>
      <c r="E189" s="81"/>
      <c r="F189" s="82"/>
      <c r="G189" s="81"/>
      <c r="H189" s="81"/>
      <c r="I189" s="82"/>
      <c r="J189" s="82"/>
      <c r="K189" s="83"/>
      <c r="L189" s="83"/>
      <c r="M189" s="50"/>
    </row>
    <row r="190">
      <c r="A190" s="77"/>
      <c r="B190" s="78"/>
      <c r="C190" s="79"/>
      <c r="D190" s="80"/>
      <c r="E190" s="81"/>
      <c r="F190" s="82"/>
      <c r="G190" s="81"/>
      <c r="H190" s="81"/>
      <c r="I190" s="82"/>
      <c r="J190" s="82"/>
      <c r="K190" s="83"/>
      <c r="L190" s="83"/>
      <c r="M190" s="50"/>
    </row>
    <row r="191">
      <c r="A191" s="77"/>
      <c r="B191" s="78"/>
      <c r="C191" s="79"/>
      <c r="D191" s="80"/>
      <c r="E191" s="81"/>
      <c r="F191" s="82"/>
      <c r="G191" s="81"/>
      <c r="H191" s="81"/>
      <c r="I191" s="82"/>
      <c r="J191" s="82"/>
      <c r="K191" s="83"/>
      <c r="L191" s="83"/>
      <c r="M191" s="50"/>
    </row>
    <row r="192">
      <c r="A192" s="77"/>
      <c r="B192" s="78"/>
      <c r="C192" s="79"/>
      <c r="D192" s="80"/>
      <c r="E192" s="81"/>
      <c r="F192" s="82"/>
      <c r="G192" s="81"/>
      <c r="H192" s="81"/>
      <c r="I192" s="82"/>
      <c r="J192" s="82"/>
      <c r="K192" s="83"/>
      <c r="L192" s="83"/>
      <c r="M192" s="50"/>
    </row>
    <row r="193">
      <c r="A193" s="77"/>
      <c r="B193" s="78"/>
      <c r="C193" s="79"/>
      <c r="D193" s="80"/>
      <c r="E193" s="81"/>
      <c r="F193" s="82"/>
      <c r="G193" s="81"/>
      <c r="H193" s="81"/>
      <c r="I193" s="82"/>
      <c r="J193" s="82"/>
      <c r="K193" s="83"/>
      <c r="L193" s="83"/>
      <c r="M193" s="50"/>
    </row>
    <row r="194">
      <c r="A194" s="77"/>
      <c r="B194" s="78"/>
      <c r="C194" s="79"/>
      <c r="D194" s="80"/>
      <c r="E194" s="81"/>
      <c r="F194" s="82"/>
      <c r="G194" s="81"/>
      <c r="H194" s="81"/>
      <c r="I194" s="82"/>
      <c r="J194" s="82"/>
      <c r="K194" s="83"/>
      <c r="L194" s="83"/>
      <c r="M194" s="50"/>
    </row>
    <row r="195">
      <c r="A195" s="77"/>
      <c r="B195" s="78"/>
      <c r="C195" s="79"/>
      <c r="D195" s="80"/>
      <c r="E195" s="81"/>
      <c r="F195" s="82"/>
      <c r="G195" s="81"/>
      <c r="H195" s="81"/>
      <c r="I195" s="82"/>
      <c r="J195" s="82"/>
      <c r="K195" s="83"/>
      <c r="L195" s="83"/>
      <c r="M195" s="50"/>
    </row>
    <row r="196">
      <c r="A196" s="77"/>
      <c r="B196" s="78"/>
      <c r="C196" s="79"/>
      <c r="D196" s="80"/>
      <c r="E196" s="81"/>
      <c r="F196" s="82"/>
      <c r="G196" s="81"/>
      <c r="H196" s="81"/>
      <c r="I196" s="82"/>
      <c r="J196" s="82"/>
      <c r="K196" s="83"/>
      <c r="L196" s="83"/>
      <c r="M196" s="50"/>
    </row>
    <row r="197">
      <c r="A197" s="77"/>
      <c r="B197" s="78"/>
      <c r="C197" s="79"/>
      <c r="D197" s="80"/>
      <c r="E197" s="81"/>
      <c r="F197" s="82"/>
      <c r="G197" s="81"/>
      <c r="H197" s="81"/>
      <c r="I197" s="82"/>
      <c r="J197" s="82"/>
      <c r="K197" s="83"/>
      <c r="L197" s="83"/>
      <c r="M197" s="50"/>
    </row>
    <row r="198">
      <c r="A198" s="77"/>
      <c r="B198" s="78"/>
      <c r="C198" s="79"/>
      <c r="D198" s="80"/>
      <c r="E198" s="81"/>
      <c r="F198" s="82"/>
      <c r="G198" s="81"/>
      <c r="H198" s="81"/>
      <c r="I198" s="82"/>
      <c r="J198" s="82"/>
      <c r="K198" s="83"/>
      <c r="L198" s="83"/>
      <c r="M198" s="50"/>
    </row>
    <row r="199">
      <c r="A199" s="77"/>
      <c r="B199" s="78"/>
      <c r="C199" s="79"/>
      <c r="D199" s="80"/>
      <c r="E199" s="81"/>
      <c r="F199" s="82"/>
      <c r="G199" s="81"/>
      <c r="H199" s="81"/>
      <c r="I199" s="82"/>
      <c r="J199" s="82"/>
      <c r="K199" s="83"/>
      <c r="L199" s="83"/>
      <c r="M199" s="50"/>
    </row>
    <row r="200">
      <c r="A200" s="77"/>
      <c r="B200" s="78"/>
      <c r="C200" s="79"/>
      <c r="D200" s="80"/>
      <c r="E200" s="81"/>
      <c r="F200" s="82"/>
      <c r="G200" s="81"/>
      <c r="H200" s="81"/>
      <c r="I200" s="82"/>
      <c r="J200" s="82"/>
      <c r="K200" s="83"/>
      <c r="L200" s="83"/>
      <c r="M200" s="50"/>
    </row>
    <row r="201">
      <c r="A201" s="77"/>
      <c r="B201" s="78"/>
      <c r="C201" s="79"/>
      <c r="D201" s="80"/>
      <c r="E201" s="81"/>
      <c r="F201" s="82"/>
      <c r="G201" s="81"/>
      <c r="H201" s="81"/>
      <c r="I201" s="82"/>
      <c r="J201" s="82"/>
      <c r="K201" s="83"/>
      <c r="L201" s="83"/>
      <c r="M201" s="50"/>
    </row>
    <row r="202">
      <c r="A202" s="77"/>
      <c r="B202" s="78"/>
      <c r="C202" s="79"/>
      <c r="D202" s="80"/>
      <c r="E202" s="81"/>
      <c r="F202" s="82"/>
      <c r="G202" s="81"/>
      <c r="H202" s="81"/>
      <c r="I202" s="82"/>
      <c r="J202" s="82"/>
      <c r="K202" s="83"/>
      <c r="L202" s="83"/>
      <c r="M202" s="50"/>
    </row>
    <row r="203">
      <c r="A203" s="77"/>
      <c r="B203" s="78"/>
      <c r="C203" s="79"/>
      <c r="D203" s="80"/>
      <c r="E203" s="81"/>
      <c r="F203" s="82"/>
      <c r="G203" s="81"/>
      <c r="H203" s="81"/>
      <c r="I203" s="82"/>
      <c r="J203" s="82"/>
      <c r="K203" s="83"/>
      <c r="L203" s="83"/>
      <c r="M203" s="50"/>
    </row>
    <row r="204">
      <c r="A204" s="77"/>
      <c r="B204" s="78"/>
      <c r="C204" s="79"/>
      <c r="D204" s="80"/>
      <c r="E204" s="81"/>
      <c r="F204" s="82"/>
      <c r="G204" s="81"/>
      <c r="H204" s="81"/>
      <c r="I204" s="82"/>
      <c r="J204" s="82"/>
      <c r="K204" s="83"/>
      <c r="L204" s="83"/>
      <c r="M204" s="50"/>
    </row>
    <row r="205">
      <c r="A205" s="77"/>
      <c r="B205" s="78"/>
      <c r="C205" s="79"/>
      <c r="D205" s="80"/>
      <c r="E205" s="81"/>
      <c r="F205" s="82"/>
      <c r="G205" s="81"/>
      <c r="H205" s="81"/>
      <c r="I205" s="82"/>
      <c r="J205" s="82"/>
      <c r="K205" s="83"/>
      <c r="L205" s="83"/>
      <c r="M205" s="50"/>
    </row>
    <row r="206">
      <c r="A206" s="77"/>
      <c r="B206" s="78"/>
      <c r="C206" s="79"/>
      <c r="D206" s="80"/>
      <c r="E206" s="81"/>
      <c r="F206" s="82"/>
      <c r="G206" s="81"/>
      <c r="H206" s="81"/>
      <c r="I206" s="82"/>
      <c r="J206" s="82"/>
      <c r="K206" s="83"/>
      <c r="L206" s="83"/>
      <c r="M206" s="50"/>
    </row>
    <row r="207">
      <c r="A207" s="77"/>
      <c r="B207" s="78"/>
      <c r="C207" s="79"/>
      <c r="D207" s="80"/>
      <c r="E207" s="81"/>
      <c r="F207" s="82"/>
      <c r="G207" s="81"/>
      <c r="H207" s="81"/>
      <c r="I207" s="82"/>
      <c r="J207" s="82"/>
      <c r="K207" s="83"/>
      <c r="L207" s="83"/>
      <c r="M207" s="50"/>
    </row>
    <row r="208">
      <c r="A208" s="77"/>
      <c r="B208" s="78"/>
      <c r="C208" s="79"/>
      <c r="D208" s="80"/>
      <c r="E208" s="81"/>
      <c r="F208" s="82"/>
      <c r="G208" s="81"/>
      <c r="H208" s="81"/>
      <c r="I208" s="82"/>
      <c r="J208" s="82"/>
      <c r="K208" s="83"/>
      <c r="L208" s="83"/>
      <c r="M208" s="50"/>
    </row>
    <row r="209">
      <c r="A209" s="77"/>
      <c r="B209" s="78"/>
      <c r="C209" s="79"/>
      <c r="D209" s="80"/>
      <c r="E209" s="81"/>
      <c r="F209" s="82"/>
      <c r="G209" s="81"/>
      <c r="H209" s="81"/>
      <c r="I209" s="82"/>
      <c r="J209" s="82"/>
      <c r="K209" s="83"/>
      <c r="L209" s="83"/>
      <c r="M209" s="50"/>
    </row>
    <row r="210">
      <c r="A210" s="77"/>
      <c r="B210" s="78"/>
      <c r="C210" s="79"/>
      <c r="D210" s="80"/>
      <c r="E210" s="81"/>
      <c r="F210" s="82"/>
      <c r="G210" s="81"/>
      <c r="H210" s="81"/>
      <c r="I210" s="82"/>
      <c r="J210" s="82"/>
      <c r="K210" s="83"/>
      <c r="L210" s="83"/>
      <c r="M210" s="50"/>
    </row>
    <row r="211">
      <c r="A211" s="77"/>
      <c r="B211" s="78"/>
      <c r="C211" s="79"/>
      <c r="D211" s="80"/>
      <c r="E211" s="81"/>
      <c r="F211" s="82"/>
      <c r="G211" s="81"/>
      <c r="H211" s="81"/>
      <c r="I211" s="82"/>
      <c r="J211" s="82"/>
      <c r="K211" s="83"/>
      <c r="L211" s="83"/>
      <c r="M211" s="50"/>
    </row>
    <row r="212">
      <c r="A212" s="77"/>
      <c r="B212" s="78"/>
      <c r="C212" s="79"/>
      <c r="D212" s="80"/>
      <c r="E212" s="81"/>
      <c r="F212" s="82"/>
      <c r="G212" s="81"/>
      <c r="H212" s="81"/>
      <c r="I212" s="82"/>
      <c r="J212" s="82"/>
      <c r="K212" s="83"/>
      <c r="L212" s="83"/>
      <c r="M212" s="50"/>
    </row>
    <row r="213">
      <c r="A213" s="77"/>
      <c r="B213" s="78"/>
      <c r="C213" s="79"/>
      <c r="D213" s="80"/>
      <c r="E213" s="81"/>
      <c r="F213" s="82"/>
      <c r="G213" s="81"/>
      <c r="H213" s="81"/>
      <c r="I213" s="82"/>
      <c r="J213" s="82"/>
      <c r="K213" s="83"/>
      <c r="L213" s="83"/>
      <c r="M213" s="50"/>
    </row>
    <row r="214">
      <c r="A214" s="77"/>
      <c r="B214" s="78"/>
      <c r="C214" s="79"/>
      <c r="D214" s="80"/>
      <c r="E214" s="81"/>
      <c r="F214" s="82"/>
      <c r="G214" s="81"/>
      <c r="H214" s="81"/>
      <c r="I214" s="82"/>
      <c r="J214" s="82"/>
      <c r="K214" s="83"/>
      <c r="L214" s="83"/>
      <c r="M214" s="50"/>
    </row>
    <row r="215">
      <c r="A215" s="77"/>
      <c r="B215" s="78"/>
      <c r="C215" s="79"/>
      <c r="D215" s="80"/>
      <c r="E215" s="81"/>
      <c r="F215" s="82"/>
      <c r="G215" s="81"/>
      <c r="H215" s="81"/>
      <c r="I215" s="82"/>
      <c r="J215" s="82"/>
      <c r="K215" s="83"/>
      <c r="L215" s="83"/>
      <c r="M215" s="50"/>
    </row>
    <row r="216">
      <c r="A216" s="77"/>
      <c r="B216" s="78"/>
      <c r="C216" s="79"/>
      <c r="D216" s="80"/>
      <c r="E216" s="81"/>
      <c r="F216" s="82"/>
      <c r="G216" s="81"/>
      <c r="H216" s="81"/>
      <c r="I216" s="82"/>
      <c r="J216" s="82"/>
      <c r="K216" s="83"/>
      <c r="L216" s="83"/>
      <c r="M216" s="50"/>
    </row>
    <row r="217">
      <c r="A217" s="77"/>
      <c r="B217" s="78"/>
      <c r="C217" s="79"/>
      <c r="D217" s="80"/>
      <c r="E217" s="81"/>
      <c r="F217" s="82"/>
      <c r="G217" s="81"/>
      <c r="H217" s="81"/>
      <c r="I217" s="82"/>
      <c r="J217" s="82"/>
      <c r="K217" s="83"/>
      <c r="L217" s="83"/>
      <c r="M217" s="50"/>
    </row>
    <row r="218">
      <c r="A218" s="77"/>
      <c r="B218" s="78"/>
      <c r="C218" s="79"/>
      <c r="D218" s="80"/>
      <c r="E218" s="81"/>
      <c r="F218" s="82"/>
      <c r="G218" s="81"/>
      <c r="H218" s="81"/>
      <c r="I218" s="82"/>
      <c r="J218" s="82"/>
      <c r="K218" s="83"/>
      <c r="L218" s="83"/>
      <c r="M218" s="50"/>
    </row>
    <row r="219">
      <c r="A219" s="77"/>
      <c r="B219" s="78"/>
      <c r="C219" s="79"/>
      <c r="D219" s="80"/>
      <c r="E219" s="81"/>
      <c r="F219" s="82"/>
      <c r="G219" s="81"/>
      <c r="H219" s="81"/>
      <c r="I219" s="82"/>
      <c r="J219" s="82"/>
      <c r="K219" s="83"/>
      <c r="L219" s="83"/>
      <c r="M219" s="50"/>
    </row>
    <row r="220">
      <c r="A220" s="77"/>
      <c r="B220" s="78"/>
      <c r="C220" s="79"/>
      <c r="D220" s="80"/>
      <c r="E220" s="81"/>
      <c r="F220" s="82"/>
      <c r="G220" s="81"/>
      <c r="H220" s="81"/>
      <c r="I220" s="82"/>
      <c r="J220" s="82"/>
      <c r="K220" s="83"/>
      <c r="L220" s="83"/>
      <c r="M220" s="50"/>
    </row>
    <row r="221">
      <c r="A221" s="77"/>
      <c r="B221" s="78"/>
      <c r="C221" s="79"/>
      <c r="D221" s="80"/>
      <c r="E221" s="81"/>
      <c r="F221" s="82"/>
      <c r="G221" s="81"/>
      <c r="H221" s="81"/>
      <c r="I221" s="82"/>
      <c r="J221" s="82"/>
      <c r="K221" s="83"/>
      <c r="L221" s="83"/>
      <c r="M221" s="50"/>
    </row>
    <row r="222">
      <c r="A222" s="77"/>
      <c r="B222" s="78"/>
      <c r="C222" s="79"/>
      <c r="D222" s="80"/>
      <c r="E222" s="81"/>
      <c r="F222" s="82"/>
      <c r="G222" s="81"/>
      <c r="H222" s="81"/>
      <c r="I222" s="82"/>
      <c r="J222" s="82"/>
      <c r="K222" s="83"/>
      <c r="L222" s="83"/>
      <c r="M222" s="50"/>
    </row>
    <row r="223">
      <c r="A223" s="77"/>
      <c r="B223" s="78"/>
      <c r="C223" s="79"/>
      <c r="D223" s="80"/>
      <c r="E223" s="81"/>
      <c r="F223" s="82"/>
      <c r="G223" s="81"/>
      <c r="H223" s="81"/>
      <c r="I223" s="82"/>
      <c r="J223" s="82"/>
      <c r="K223" s="83"/>
      <c r="L223" s="83"/>
      <c r="M223" s="50"/>
    </row>
    <row r="224">
      <c r="A224" s="77"/>
      <c r="B224" s="78"/>
      <c r="C224" s="79"/>
      <c r="D224" s="80"/>
      <c r="E224" s="81"/>
      <c r="F224" s="82"/>
      <c r="G224" s="81"/>
      <c r="H224" s="81"/>
      <c r="I224" s="82"/>
      <c r="J224" s="82"/>
      <c r="K224" s="83"/>
      <c r="L224" s="83"/>
      <c r="M224" s="50"/>
    </row>
    <row r="225">
      <c r="A225" s="77"/>
      <c r="B225" s="78"/>
      <c r="C225" s="79"/>
      <c r="D225" s="80"/>
      <c r="E225" s="81"/>
      <c r="F225" s="82"/>
      <c r="G225" s="81"/>
      <c r="H225" s="81"/>
      <c r="I225" s="82"/>
      <c r="J225" s="82"/>
      <c r="K225" s="83"/>
      <c r="L225" s="83"/>
      <c r="M225" s="50"/>
    </row>
    <row r="226">
      <c r="A226" s="77"/>
      <c r="B226" s="78"/>
      <c r="C226" s="79"/>
      <c r="D226" s="80"/>
      <c r="E226" s="81"/>
      <c r="F226" s="82"/>
      <c r="G226" s="81"/>
      <c r="H226" s="81"/>
      <c r="I226" s="82"/>
      <c r="J226" s="82"/>
      <c r="K226" s="83"/>
      <c r="L226" s="83"/>
      <c r="M226" s="50"/>
    </row>
    <row r="227">
      <c r="A227" s="77"/>
      <c r="B227" s="78"/>
      <c r="C227" s="79"/>
      <c r="D227" s="80"/>
      <c r="E227" s="81"/>
      <c r="F227" s="82"/>
      <c r="G227" s="81"/>
      <c r="H227" s="81"/>
      <c r="I227" s="82"/>
      <c r="J227" s="82"/>
      <c r="K227" s="83"/>
      <c r="L227" s="83"/>
      <c r="M227" s="50"/>
    </row>
    <row r="228">
      <c r="A228" s="77"/>
      <c r="B228" s="78"/>
      <c r="C228" s="79"/>
      <c r="D228" s="80"/>
      <c r="E228" s="81"/>
      <c r="F228" s="82"/>
      <c r="G228" s="81"/>
      <c r="H228" s="81"/>
      <c r="I228" s="82"/>
      <c r="J228" s="82"/>
      <c r="K228" s="83"/>
      <c r="L228" s="83"/>
      <c r="M228" s="50"/>
    </row>
    <row r="229">
      <c r="A229" s="77"/>
      <c r="B229" s="78"/>
      <c r="C229" s="79"/>
      <c r="D229" s="80"/>
      <c r="E229" s="81"/>
      <c r="F229" s="82"/>
      <c r="G229" s="81"/>
      <c r="H229" s="81"/>
      <c r="I229" s="82"/>
      <c r="J229" s="82"/>
      <c r="K229" s="83"/>
      <c r="L229" s="83"/>
      <c r="M229" s="50"/>
    </row>
    <row r="230">
      <c r="A230" s="77"/>
      <c r="B230" s="78"/>
      <c r="C230" s="79"/>
      <c r="D230" s="80"/>
      <c r="E230" s="81"/>
      <c r="F230" s="82"/>
      <c r="G230" s="81"/>
      <c r="H230" s="81"/>
      <c r="I230" s="82"/>
      <c r="J230" s="82"/>
      <c r="K230" s="83"/>
      <c r="L230" s="83"/>
      <c r="M230" s="50"/>
    </row>
    <row r="231">
      <c r="A231" s="77"/>
      <c r="B231" s="78"/>
      <c r="C231" s="79"/>
      <c r="D231" s="80"/>
      <c r="E231" s="81"/>
      <c r="F231" s="82"/>
      <c r="G231" s="81"/>
      <c r="H231" s="81"/>
      <c r="I231" s="82"/>
      <c r="J231" s="82"/>
      <c r="K231" s="83"/>
      <c r="L231" s="83"/>
      <c r="M231" s="50"/>
    </row>
    <row r="232">
      <c r="A232" s="77"/>
      <c r="B232" s="78"/>
      <c r="C232" s="79"/>
      <c r="D232" s="80"/>
      <c r="E232" s="81"/>
      <c r="F232" s="82"/>
      <c r="G232" s="81"/>
      <c r="H232" s="81"/>
      <c r="I232" s="82"/>
      <c r="J232" s="82"/>
      <c r="K232" s="83"/>
      <c r="L232" s="83"/>
      <c r="M232" s="50"/>
    </row>
    <row r="233">
      <c r="A233" s="77"/>
      <c r="B233" s="78"/>
      <c r="C233" s="79"/>
      <c r="D233" s="80"/>
      <c r="E233" s="81"/>
      <c r="F233" s="82"/>
      <c r="G233" s="81"/>
      <c r="H233" s="81"/>
      <c r="I233" s="82"/>
      <c r="J233" s="82"/>
      <c r="K233" s="83"/>
      <c r="L233" s="83"/>
      <c r="M233" s="50"/>
    </row>
    <row r="234">
      <c r="A234" s="77"/>
      <c r="B234" s="78"/>
      <c r="C234" s="79"/>
      <c r="D234" s="80"/>
      <c r="E234" s="81"/>
      <c r="F234" s="82"/>
      <c r="G234" s="81"/>
      <c r="H234" s="81"/>
      <c r="I234" s="82"/>
      <c r="J234" s="82"/>
      <c r="K234" s="83"/>
      <c r="L234" s="83"/>
      <c r="M234" s="50"/>
    </row>
    <row r="235">
      <c r="A235" s="77"/>
      <c r="B235" s="78"/>
      <c r="C235" s="79"/>
      <c r="D235" s="80"/>
      <c r="E235" s="81"/>
      <c r="F235" s="82"/>
      <c r="G235" s="81"/>
      <c r="H235" s="81"/>
      <c r="I235" s="82"/>
      <c r="J235" s="82"/>
      <c r="K235" s="83"/>
      <c r="L235" s="83"/>
      <c r="M235" s="50"/>
    </row>
    <row r="236">
      <c r="A236" s="77"/>
      <c r="B236" s="78"/>
      <c r="C236" s="79"/>
      <c r="D236" s="80"/>
      <c r="E236" s="81"/>
      <c r="F236" s="82"/>
      <c r="G236" s="81"/>
      <c r="H236" s="81"/>
      <c r="I236" s="82"/>
      <c r="J236" s="82"/>
      <c r="K236" s="83"/>
      <c r="L236" s="83"/>
      <c r="M236" s="50"/>
    </row>
    <row r="237">
      <c r="A237" s="77"/>
      <c r="B237" s="78"/>
      <c r="C237" s="79"/>
      <c r="D237" s="80"/>
      <c r="E237" s="81"/>
      <c r="F237" s="82"/>
      <c r="G237" s="81"/>
      <c r="H237" s="81"/>
      <c r="I237" s="82"/>
      <c r="J237" s="82"/>
      <c r="K237" s="83"/>
      <c r="L237" s="83"/>
      <c r="M237" s="50"/>
    </row>
    <row r="238">
      <c r="A238" s="77"/>
      <c r="B238" s="78"/>
      <c r="C238" s="79"/>
      <c r="D238" s="80"/>
      <c r="E238" s="81"/>
      <c r="F238" s="82"/>
      <c r="G238" s="81"/>
      <c r="H238" s="81"/>
      <c r="I238" s="82"/>
      <c r="J238" s="82"/>
      <c r="K238" s="83"/>
      <c r="L238" s="83"/>
      <c r="M238" s="50"/>
    </row>
    <row r="239">
      <c r="A239" s="77"/>
      <c r="B239" s="78"/>
      <c r="C239" s="79"/>
      <c r="D239" s="80"/>
      <c r="E239" s="81"/>
      <c r="F239" s="82"/>
      <c r="G239" s="81"/>
      <c r="H239" s="81"/>
      <c r="I239" s="82"/>
      <c r="J239" s="82"/>
      <c r="K239" s="83"/>
      <c r="L239" s="83"/>
      <c r="M239" s="50"/>
    </row>
    <row r="240">
      <c r="A240" s="77"/>
      <c r="B240" s="78"/>
      <c r="C240" s="79"/>
      <c r="D240" s="80"/>
      <c r="E240" s="81"/>
      <c r="F240" s="82"/>
      <c r="G240" s="81"/>
      <c r="H240" s="81"/>
      <c r="I240" s="82"/>
      <c r="J240" s="82"/>
      <c r="K240" s="83"/>
      <c r="L240" s="83"/>
      <c r="M240" s="50"/>
    </row>
    <row r="241">
      <c r="A241" s="77"/>
      <c r="B241" s="78"/>
      <c r="C241" s="79"/>
      <c r="D241" s="80"/>
      <c r="E241" s="81"/>
      <c r="F241" s="82"/>
      <c r="G241" s="81"/>
      <c r="H241" s="81"/>
      <c r="I241" s="82"/>
      <c r="J241" s="82"/>
      <c r="K241" s="83"/>
      <c r="L241" s="83"/>
      <c r="M241" s="50"/>
    </row>
    <row r="242">
      <c r="A242" s="77"/>
      <c r="B242" s="78"/>
      <c r="C242" s="79"/>
      <c r="D242" s="80"/>
      <c r="E242" s="81"/>
      <c r="F242" s="82"/>
      <c r="G242" s="81"/>
      <c r="H242" s="81"/>
      <c r="I242" s="82"/>
      <c r="J242" s="82"/>
      <c r="K242" s="83"/>
      <c r="L242" s="83"/>
      <c r="M242" s="50"/>
    </row>
    <row r="243">
      <c r="A243" s="77"/>
      <c r="B243" s="78"/>
      <c r="C243" s="79"/>
      <c r="D243" s="80"/>
      <c r="E243" s="81"/>
      <c r="F243" s="82"/>
      <c r="G243" s="81"/>
      <c r="H243" s="81"/>
      <c r="I243" s="82"/>
      <c r="J243" s="82"/>
      <c r="K243" s="83"/>
      <c r="L243" s="83"/>
      <c r="M243" s="50"/>
    </row>
    <row r="244">
      <c r="A244" s="77"/>
      <c r="B244" s="78"/>
      <c r="C244" s="79"/>
      <c r="D244" s="80"/>
      <c r="E244" s="81"/>
      <c r="F244" s="82"/>
      <c r="G244" s="81"/>
      <c r="H244" s="81"/>
      <c r="I244" s="82"/>
      <c r="J244" s="82"/>
      <c r="K244" s="83"/>
      <c r="L244" s="83"/>
      <c r="M244" s="50"/>
    </row>
    <row r="245">
      <c r="A245" s="77"/>
      <c r="B245" s="78"/>
      <c r="C245" s="79"/>
      <c r="D245" s="80"/>
      <c r="E245" s="81"/>
      <c r="F245" s="82"/>
      <c r="G245" s="81"/>
      <c r="H245" s="81"/>
      <c r="I245" s="82"/>
      <c r="J245" s="82"/>
      <c r="K245" s="83"/>
      <c r="L245" s="83"/>
      <c r="M245" s="50"/>
    </row>
    <row r="246">
      <c r="A246" s="77"/>
      <c r="B246" s="78"/>
      <c r="C246" s="79"/>
      <c r="D246" s="80"/>
      <c r="E246" s="81"/>
      <c r="F246" s="82"/>
      <c r="G246" s="81"/>
      <c r="H246" s="81"/>
      <c r="I246" s="82"/>
      <c r="J246" s="82"/>
      <c r="K246" s="83"/>
      <c r="L246" s="83"/>
      <c r="M246" s="50"/>
    </row>
    <row r="247">
      <c r="A247" s="77"/>
      <c r="B247" s="78"/>
      <c r="C247" s="79"/>
      <c r="D247" s="80"/>
      <c r="E247" s="81"/>
      <c r="F247" s="82"/>
      <c r="G247" s="81"/>
      <c r="H247" s="81"/>
      <c r="I247" s="82"/>
      <c r="J247" s="82"/>
      <c r="K247" s="83"/>
      <c r="L247" s="83"/>
      <c r="M247" s="50"/>
    </row>
    <row r="248">
      <c r="A248" s="77"/>
      <c r="B248" s="78"/>
      <c r="C248" s="79"/>
      <c r="D248" s="80"/>
      <c r="E248" s="81"/>
      <c r="F248" s="82"/>
      <c r="G248" s="81"/>
      <c r="H248" s="81"/>
      <c r="I248" s="82"/>
      <c r="J248" s="82"/>
      <c r="K248" s="83"/>
      <c r="L248" s="83"/>
      <c r="M248" s="50"/>
    </row>
    <row r="249">
      <c r="A249" s="77"/>
      <c r="B249" s="78"/>
      <c r="C249" s="79"/>
      <c r="D249" s="80"/>
      <c r="E249" s="81"/>
      <c r="F249" s="82"/>
      <c r="G249" s="81"/>
      <c r="H249" s="81"/>
      <c r="I249" s="82"/>
      <c r="J249" s="82"/>
      <c r="K249" s="83"/>
      <c r="L249" s="83"/>
      <c r="M249" s="50"/>
    </row>
    <row r="250">
      <c r="A250" s="77"/>
      <c r="B250" s="78"/>
      <c r="C250" s="79"/>
      <c r="D250" s="80"/>
      <c r="E250" s="81"/>
      <c r="F250" s="82"/>
      <c r="G250" s="81"/>
      <c r="H250" s="81"/>
      <c r="I250" s="82"/>
      <c r="J250" s="82"/>
      <c r="K250" s="83"/>
      <c r="L250" s="83"/>
      <c r="M250" s="50"/>
    </row>
    <row r="251">
      <c r="A251" s="77"/>
      <c r="B251" s="78"/>
      <c r="C251" s="79"/>
      <c r="D251" s="80"/>
      <c r="E251" s="81"/>
      <c r="F251" s="82"/>
      <c r="G251" s="81"/>
      <c r="H251" s="81"/>
      <c r="I251" s="82"/>
      <c r="J251" s="82"/>
      <c r="K251" s="83"/>
      <c r="L251" s="83"/>
      <c r="M251" s="50"/>
    </row>
    <row r="252">
      <c r="A252" s="77"/>
      <c r="B252" s="78"/>
      <c r="C252" s="79"/>
      <c r="D252" s="80"/>
      <c r="E252" s="81"/>
      <c r="F252" s="82"/>
      <c r="G252" s="81"/>
      <c r="H252" s="81"/>
      <c r="I252" s="82"/>
      <c r="J252" s="82"/>
      <c r="K252" s="83"/>
      <c r="L252" s="83"/>
      <c r="M252" s="50"/>
    </row>
    <row r="253">
      <c r="A253" s="77"/>
      <c r="B253" s="78"/>
      <c r="C253" s="79"/>
      <c r="D253" s="80"/>
      <c r="E253" s="81"/>
      <c r="F253" s="82"/>
      <c r="G253" s="81"/>
      <c r="H253" s="81"/>
      <c r="I253" s="82"/>
      <c r="J253" s="82"/>
      <c r="K253" s="83"/>
      <c r="L253" s="83"/>
      <c r="M253" s="50"/>
    </row>
    <row r="254">
      <c r="A254" s="77"/>
      <c r="B254" s="78"/>
      <c r="C254" s="79"/>
      <c r="D254" s="80"/>
      <c r="E254" s="81"/>
      <c r="F254" s="82"/>
      <c r="G254" s="81"/>
      <c r="H254" s="81"/>
      <c r="I254" s="82"/>
      <c r="J254" s="82"/>
      <c r="K254" s="83"/>
      <c r="L254" s="83"/>
      <c r="M254" s="50"/>
    </row>
    <row r="255">
      <c r="A255" s="77"/>
      <c r="B255" s="78"/>
      <c r="C255" s="79"/>
      <c r="D255" s="80"/>
      <c r="E255" s="81"/>
      <c r="F255" s="82"/>
      <c r="G255" s="81"/>
      <c r="H255" s="81"/>
      <c r="I255" s="82"/>
      <c r="J255" s="82"/>
      <c r="K255" s="83"/>
      <c r="L255" s="83"/>
      <c r="M255" s="50"/>
    </row>
    <row r="256">
      <c r="A256" s="77"/>
      <c r="B256" s="78"/>
      <c r="C256" s="79"/>
      <c r="D256" s="80"/>
      <c r="E256" s="81"/>
      <c r="F256" s="82"/>
      <c r="G256" s="81"/>
      <c r="H256" s="81"/>
      <c r="I256" s="82"/>
      <c r="J256" s="82"/>
      <c r="K256" s="83"/>
      <c r="L256" s="83"/>
      <c r="M256" s="50"/>
    </row>
    <row r="257">
      <c r="A257" s="77"/>
      <c r="B257" s="78"/>
      <c r="C257" s="79"/>
      <c r="D257" s="80"/>
      <c r="E257" s="81"/>
      <c r="F257" s="82"/>
      <c r="G257" s="81"/>
      <c r="H257" s="81"/>
      <c r="I257" s="82"/>
      <c r="J257" s="82"/>
      <c r="K257" s="83"/>
      <c r="L257" s="83"/>
      <c r="M257" s="50"/>
    </row>
    <row r="258">
      <c r="A258" s="77"/>
      <c r="B258" s="78"/>
      <c r="C258" s="79"/>
      <c r="D258" s="80"/>
      <c r="E258" s="81"/>
      <c r="F258" s="82"/>
      <c r="G258" s="81"/>
      <c r="H258" s="81"/>
      <c r="I258" s="82"/>
      <c r="J258" s="82"/>
      <c r="K258" s="83"/>
      <c r="L258" s="83"/>
      <c r="M258" s="50"/>
    </row>
    <row r="259">
      <c r="A259" s="77"/>
      <c r="B259" s="78"/>
      <c r="C259" s="79"/>
      <c r="D259" s="80"/>
      <c r="E259" s="81"/>
      <c r="F259" s="82"/>
      <c r="G259" s="81"/>
      <c r="H259" s="81"/>
      <c r="I259" s="82"/>
      <c r="J259" s="82"/>
      <c r="K259" s="83"/>
      <c r="L259" s="83"/>
      <c r="M259" s="50"/>
    </row>
    <row r="260">
      <c r="A260" s="77"/>
      <c r="B260" s="78"/>
      <c r="C260" s="79"/>
      <c r="D260" s="80"/>
      <c r="E260" s="81"/>
      <c r="F260" s="82"/>
      <c r="G260" s="81"/>
      <c r="H260" s="81"/>
      <c r="I260" s="82"/>
      <c r="J260" s="82"/>
      <c r="K260" s="83"/>
      <c r="L260" s="83"/>
      <c r="M260" s="50"/>
    </row>
    <row r="261">
      <c r="A261" s="77"/>
      <c r="B261" s="78"/>
      <c r="C261" s="79"/>
      <c r="D261" s="80"/>
      <c r="E261" s="81"/>
      <c r="F261" s="82"/>
      <c r="G261" s="81"/>
      <c r="H261" s="81"/>
      <c r="I261" s="82"/>
      <c r="J261" s="82"/>
      <c r="K261" s="83"/>
      <c r="L261" s="83"/>
      <c r="M261" s="50"/>
    </row>
    <row r="262">
      <c r="A262" s="77"/>
      <c r="B262" s="78"/>
      <c r="C262" s="79"/>
      <c r="D262" s="80"/>
      <c r="E262" s="81"/>
      <c r="F262" s="82"/>
      <c r="G262" s="81"/>
      <c r="H262" s="81"/>
      <c r="I262" s="82"/>
      <c r="J262" s="82"/>
      <c r="K262" s="83"/>
      <c r="L262" s="83"/>
      <c r="M262" s="50"/>
    </row>
    <row r="263">
      <c r="A263" s="77"/>
      <c r="B263" s="78"/>
      <c r="C263" s="79"/>
      <c r="D263" s="80"/>
      <c r="E263" s="81"/>
      <c r="F263" s="82"/>
      <c r="G263" s="81"/>
      <c r="H263" s="81"/>
      <c r="I263" s="82"/>
      <c r="J263" s="82"/>
      <c r="K263" s="83"/>
      <c r="L263" s="83"/>
      <c r="M263" s="50"/>
    </row>
    <row r="264">
      <c r="A264" s="77"/>
      <c r="B264" s="78"/>
      <c r="C264" s="79"/>
      <c r="D264" s="80"/>
      <c r="E264" s="81"/>
      <c r="F264" s="82"/>
      <c r="G264" s="81"/>
      <c r="H264" s="81"/>
      <c r="I264" s="82"/>
      <c r="J264" s="82"/>
      <c r="K264" s="83"/>
      <c r="L264" s="83"/>
      <c r="M264" s="50"/>
    </row>
    <row r="265">
      <c r="A265" s="77"/>
      <c r="B265" s="78"/>
      <c r="C265" s="79"/>
      <c r="D265" s="80"/>
      <c r="E265" s="81"/>
      <c r="F265" s="82"/>
      <c r="G265" s="81"/>
      <c r="H265" s="81"/>
      <c r="I265" s="82"/>
      <c r="J265" s="82"/>
      <c r="K265" s="83"/>
      <c r="L265" s="83"/>
      <c r="M265" s="50"/>
    </row>
    <row r="266">
      <c r="A266" s="77"/>
      <c r="B266" s="78"/>
      <c r="C266" s="79"/>
      <c r="D266" s="80"/>
      <c r="E266" s="81"/>
      <c r="F266" s="82"/>
      <c r="G266" s="81"/>
      <c r="H266" s="81"/>
      <c r="I266" s="82"/>
      <c r="J266" s="82"/>
      <c r="K266" s="83"/>
      <c r="L266" s="83"/>
      <c r="M266" s="50"/>
    </row>
    <row r="267">
      <c r="A267" s="77"/>
      <c r="B267" s="78"/>
      <c r="C267" s="79"/>
      <c r="D267" s="80"/>
      <c r="E267" s="81"/>
      <c r="F267" s="82"/>
      <c r="G267" s="81"/>
      <c r="H267" s="81"/>
      <c r="I267" s="82"/>
      <c r="J267" s="82"/>
      <c r="K267" s="83"/>
      <c r="L267" s="83"/>
      <c r="M267" s="50"/>
    </row>
    <row r="268">
      <c r="A268" s="77"/>
      <c r="B268" s="78"/>
      <c r="C268" s="79"/>
      <c r="D268" s="80"/>
      <c r="E268" s="81"/>
      <c r="F268" s="82"/>
      <c r="G268" s="81"/>
      <c r="H268" s="81"/>
      <c r="I268" s="82"/>
      <c r="J268" s="82"/>
      <c r="K268" s="83"/>
      <c r="L268" s="83"/>
      <c r="M268" s="50"/>
    </row>
    <row r="269">
      <c r="A269" s="77"/>
      <c r="B269" s="78"/>
      <c r="C269" s="79"/>
      <c r="D269" s="80"/>
      <c r="E269" s="81"/>
      <c r="F269" s="82"/>
      <c r="G269" s="81"/>
      <c r="H269" s="81"/>
      <c r="I269" s="82"/>
      <c r="J269" s="82"/>
      <c r="K269" s="83"/>
      <c r="L269" s="83"/>
      <c r="M269" s="50"/>
    </row>
    <row r="270">
      <c r="A270" s="77"/>
      <c r="B270" s="78"/>
      <c r="C270" s="79"/>
      <c r="D270" s="80"/>
      <c r="E270" s="81"/>
      <c r="F270" s="82"/>
      <c r="G270" s="81"/>
      <c r="H270" s="81"/>
      <c r="I270" s="82"/>
      <c r="J270" s="82"/>
      <c r="K270" s="83"/>
      <c r="L270" s="83"/>
      <c r="M270" s="50"/>
    </row>
    <row r="271">
      <c r="A271" s="77"/>
      <c r="B271" s="78"/>
      <c r="C271" s="79"/>
      <c r="D271" s="80"/>
      <c r="E271" s="81"/>
      <c r="F271" s="82"/>
      <c r="G271" s="81"/>
      <c r="H271" s="81"/>
      <c r="I271" s="82"/>
      <c r="J271" s="82"/>
      <c r="K271" s="83"/>
      <c r="L271" s="83"/>
      <c r="M271" s="50"/>
    </row>
    <row r="272">
      <c r="A272" s="77"/>
      <c r="B272" s="78"/>
      <c r="C272" s="79"/>
      <c r="D272" s="80"/>
      <c r="E272" s="81"/>
      <c r="F272" s="82"/>
      <c r="G272" s="81"/>
      <c r="H272" s="81"/>
      <c r="I272" s="82"/>
      <c r="J272" s="82"/>
      <c r="K272" s="83"/>
      <c r="L272" s="83"/>
      <c r="M272" s="50"/>
    </row>
    <row r="273">
      <c r="A273" s="77"/>
      <c r="B273" s="78"/>
      <c r="C273" s="79"/>
      <c r="D273" s="80"/>
      <c r="E273" s="81"/>
      <c r="F273" s="82"/>
      <c r="G273" s="81"/>
      <c r="H273" s="81"/>
      <c r="I273" s="82"/>
      <c r="J273" s="82"/>
      <c r="K273" s="83"/>
      <c r="L273" s="83"/>
      <c r="M273" s="50"/>
    </row>
    <row r="274">
      <c r="A274" s="77"/>
      <c r="B274" s="78"/>
      <c r="C274" s="79"/>
      <c r="D274" s="80"/>
      <c r="E274" s="81"/>
      <c r="F274" s="82"/>
      <c r="G274" s="81"/>
      <c r="H274" s="81"/>
      <c r="I274" s="82"/>
      <c r="J274" s="82"/>
      <c r="K274" s="83"/>
      <c r="L274" s="83"/>
      <c r="M274" s="50"/>
    </row>
    <row r="275">
      <c r="A275" s="77"/>
      <c r="B275" s="78"/>
      <c r="C275" s="79"/>
      <c r="D275" s="80"/>
      <c r="E275" s="81"/>
      <c r="F275" s="82"/>
      <c r="G275" s="81"/>
      <c r="H275" s="81"/>
      <c r="I275" s="82"/>
      <c r="J275" s="82"/>
      <c r="K275" s="83"/>
      <c r="L275" s="83"/>
      <c r="M275" s="50"/>
    </row>
    <row r="276">
      <c r="A276" s="77"/>
      <c r="B276" s="78"/>
      <c r="C276" s="79"/>
      <c r="D276" s="80"/>
      <c r="E276" s="81"/>
      <c r="F276" s="82"/>
      <c r="G276" s="81"/>
      <c r="H276" s="81"/>
      <c r="I276" s="82"/>
      <c r="J276" s="82"/>
      <c r="K276" s="83"/>
      <c r="L276" s="83"/>
      <c r="M276" s="50"/>
    </row>
    <row r="277">
      <c r="A277" s="77"/>
      <c r="B277" s="78"/>
      <c r="C277" s="79"/>
      <c r="D277" s="80"/>
      <c r="E277" s="81"/>
      <c r="F277" s="82"/>
      <c r="G277" s="81"/>
      <c r="H277" s="81"/>
      <c r="I277" s="82"/>
      <c r="J277" s="82"/>
      <c r="K277" s="83"/>
      <c r="L277" s="83"/>
      <c r="M277" s="50"/>
    </row>
    <row r="278">
      <c r="A278" s="77"/>
      <c r="B278" s="78"/>
      <c r="C278" s="79"/>
      <c r="D278" s="80"/>
      <c r="E278" s="81"/>
      <c r="F278" s="82"/>
      <c r="G278" s="81"/>
      <c r="H278" s="81"/>
      <c r="I278" s="82"/>
      <c r="J278" s="82"/>
      <c r="K278" s="83"/>
      <c r="L278" s="83"/>
      <c r="M278" s="50"/>
    </row>
    <row r="279">
      <c r="A279" s="77"/>
      <c r="B279" s="78"/>
      <c r="C279" s="79"/>
      <c r="D279" s="80"/>
      <c r="E279" s="81"/>
      <c r="F279" s="82"/>
      <c r="G279" s="81"/>
      <c r="H279" s="81"/>
      <c r="I279" s="82"/>
      <c r="J279" s="82"/>
      <c r="K279" s="83"/>
      <c r="L279" s="83"/>
      <c r="M279" s="50"/>
    </row>
    <row r="280">
      <c r="A280" s="77"/>
      <c r="B280" s="78"/>
      <c r="C280" s="79"/>
      <c r="D280" s="80"/>
      <c r="E280" s="81"/>
      <c r="F280" s="82"/>
      <c r="G280" s="81"/>
      <c r="H280" s="81"/>
      <c r="I280" s="82"/>
      <c r="J280" s="82"/>
      <c r="K280" s="83"/>
      <c r="L280" s="83"/>
      <c r="M280" s="50"/>
    </row>
    <row r="281">
      <c r="A281" s="77"/>
      <c r="B281" s="78"/>
      <c r="C281" s="79"/>
      <c r="D281" s="80"/>
      <c r="E281" s="81"/>
      <c r="F281" s="82"/>
      <c r="G281" s="81"/>
      <c r="H281" s="81"/>
      <c r="I281" s="82"/>
      <c r="J281" s="82"/>
      <c r="K281" s="83"/>
      <c r="L281" s="83"/>
      <c r="M281" s="50"/>
    </row>
    <row r="282">
      <c r="A282" s="77"/>
      <c r="B282" s="78"/>
      <c r="C282" s="79"/>
      <c r="D282" s="80"/>
      <c r="E282" s="81"/>
      <c r="F282" s="82"/>
      <c r="G282" s="81"/>
      <c r="H282" s="81"/>
      <c r="I282" s="82"/>
      <c r="J282" s="82"/>
      <c r="K282" s="83"/>
      <c r="L282" s="83"/>
      <c r="M282" s="50"/>
    </row>
    <row r="283">
      <c r="A283" s="77"/>
      <c r="B283" s="78"/>
      <c r="C283" s="79"/>
      <c r="D283" s="80"/>
      <c r="E283" s="81"/>
      <c r="F283" s="82"/>
      <c r="G283" s="81"/>
      <c r="H283" s="81"/>
      <c r="I283" s="82"/>
      <c r="J283" s="82"/>
      <c r="K283" s="83"/>
      <c r="L283" s="83"/>
      <c r="M283" s="50"/>
    </row>
    <row r="284">
      <c r="A284" s="77"/>
      <c r="B284" s="78"/>
      <c r="C284" s="79"/>
      <c r="D284" s="80"/>
      <c r="E284" s="81"/>
      <c r="F284" s="82"/>
      <c r="G284" s="81"/>
      <c r="H284" s="81"/>
      <c r="I284" s="82"/>
      <c r="J284" s="82"/>
      <c r="K284" s="83"/>
      <c r="L284" s="83"/>
      <c r="M284" s="50"/>
    </row>
    <row r="285">
      <c r="A285" s="77"/>
      <c r="B285" s="78"/>
      <c r="C285" s="79"/>
      <c r="D285" s="80"/>
      <c r="E285" s="81"/>
      <c r="F285" s="82"/>
      <c r="G285" s="81"/>
      <c r="H285" s="81"/>
      <c r="I285" s="82"/>
      <c r="J285" s="82"/>
      <c r="K285" s="83"/>
      <c r="L285" s="83"/>
      <c r="M285" s="50"/>
    </row>
    <row r="286">
      <c r="A286" s="77"/>
      <c r="B286" s="78"/>
      <c r="C286" s="79"/>
      <c r="D286" s="80"/>
      <c r="E286" s="81"/>
      <c r="F286" s="82"/>
      <c r="G286" s="81"/>
      <c r="H286" s="81"/>
      <c r="I286" s="82"/>
      <c r="J286" s="82"/>
      <c r="K286" s="83"/>
      <c r="L286" s="83"/>
      <c r="M286" s="50"/>
    </row>
    <row r="287">
      <c r="A287" s="77"/>
      <c r="B287" s="78"/>
      <c r="C287" s="79"/>
      <c r="D287" s="80"/>
      <c r="E287" s="81"/>
      <c r="F287" s="82"/>
      <c r="G287" s="81"/>
      <c r="H287" s="81"/>
      <c r="I287" s="82"/>
      <c r="J287" s="82"/>
      <c r="K287" s="83"/>
      <c r="L287" s="83"/>
      <c r="M287" s="50"/>
    </row>
    <row r="288">
      <c r="A288" s="77"/>
      <c r="B288" s="78"/>
      <c r="C288" s="79"/>
      <c r="D288" s="80"/>
      <c r="E288" s="81"/>
      <c r="F288" s="82"/>
      <c r="G288" s="81"/>
      <c r="H288" s="81"/>
      <c r="I288" s="82"/>
      <c r="J288" s="82"/>
      <c r="K288" s="83"/>
      <c r="L288" s="83"/>
      <c r="M288" s="50"/>
    </row>
    <row r="289">
      <c r="A289" s="77"/>
      <c r="B289" s="78"/>
      <c r="C289" s="79"/>
      <c r="D289" s="80"/>
      <c r="E289" s="81"/>
      <c r="F289" s="82"/>
      <c r="G289" s="81"/>
      <c r="H289" s="81"/>
      <c r="I289" s="82"/>
      <c r="J289" s="82"/>
      <c r="K289" s="83"/>
      <c r="L289" s="83"/>
      <c r="M289" s="50"/>
    </row>
    <row r="290">
      <c r="A290" s="77"/>
      <c r="B290" s="78"/>
      <c r="C290" s="79"/>
      <c r="D290" s="80"/>
      <c r="E290" s="81"/>
      <c r="F290" s="82"/>
      <c r="G290" s="81"/>
      <c r="H290" s="81"/>
      <c r="I290" s="82"/>
      <c r="J290" s="82"/>
      <c r="K290" s="83"/>
      <c r="L290" s="83"/>
      <c r="M290" s="50"/>
    </row>
    <row r="291">
      <c r="A291" s="77"/>
      <c r="B291" s="78"/>
      <c r="C291" s="79"/>
      <c r="D291" s="80"/>
      <c r="E291" s="81"/>
      <c r="F291" s="82"/>
      <c r="G291" s="81"/>
      <c r="H291" s="81"/>
      <c r="I291" s="82"/>
      <c r="J291" s="82"/>
      <c r="K291" s="83"/>
      <c r="L291" s="83"/>
      <c r="M291" s="50"/>
    </row>
    <row r="292">
      <c r="A292" s="77"/>
      <c r="B292" s="78"/>
      <c r="C292" s="79"/>
      <c r="D292" s="80"/>
      <c r="E292" s="81"/>
      <c r="F292" s="82"/>
      <c r="G292" s="81"/>
      <c r="H292" s="81"/>
      <c r="I292" s="82"/>
      <c r="J292" s="82"/>
      <c r="K292" s="83"/>
      <c r="L292" s="83"/>
      <c r="M292" s="50"/>
    </row>
    <row r="293">
      <c r="A293" s="77"/>
      <c r="B293" s="78"/>
      <c r="C293" s="79"/>
      <c r="D293" s="80"/>
      <c r="E293" s="81"/>
      <c r="F293" s="82"/>
      <c r="G293" s="81"/>
      <c r="H293" s="81"/>
      <c r="I293" s="82"/>
      <c r="J293" s="82"/>
      <c r="K293" s="83"/>
      <c r="L293" s="83"/>
      <c r="M293" s="50"/>
    </row>
    <row r="294">
      <c r="A294" s="77"/>
      <c r="B294" s="78"/>
      <c r="C294" s="79"/>
      <c r="D294" s="80"/>
      <c r="E294" s="81"/>
      <c r="F294" s="82"/>
      <c r="G294" s="81"/>
      <c r="H294" s="81"/>
      <c r="I294" s="82"/>
      <c r="J294" s="82"/>
      <c r="K294" s="83"/>
      <c r="L294" s="83"/>
      <c r="M294" s="50"/>
    </row>
    <row r="295">
      <c r="A295" s="77"/>
      <c r="B295" s="78"/>
      <c r="C295" s="79"/>
      <c r="D295" s="80"/>
      <c r="E295" s="81"/>
      <c r="F295" s="82"/>
      <c r="G295" s="81"/>
      <c r="H295" s="81"/>
      <c r="I295" s="82"/>
      <c r="J295" s="82"/>
      <c r="K295" s="83"/>
      <c r="L295" s="83"/>
      <c r="M295" s="50"/>
    </row>
    <row r="296">
      <c r="A296" s="77"/>
      <c r="B296" s="78"/>
      <c r="C296" s="79"/>
      <c r="D296" s="80"/>
      <c r="E296" s="81"/>
      <c r="F296" s="82"/>
      <c r="G296" s="81"/>
      <c r="H296" s="81"/>
      <c r="I296" s="82"/>
      <c r="J296" s="82"/>
      <c r="K296" s="83"/>
      <c r="L296" s="83"/>
      <c r="M296" s="50"/>
    </row>
    <row r="297">
      <c r="A297" s="77"/>
      <c r="B297" s="78"/>
      <c r="C297" s="79"/>
      <c r="D297" s="80"/>
      <c r="E297" s="81"/>
      <c r="F297" s="82"/>
      <c r="G297" s="81"/>
      <c r="H297" s="81"/>
      <c r="I297" s="82"/>
      <c r="J297" s="82"/>
      <c r="K297" s="83"/>
      <c r="L297" s="83"/>
      <c r="M297" s="50"/>
    </row>
    <row r="298">
      <c r="A298" s="77"/>
      <c r="B298" s="78"/>
      <c r="C298" s="79"/>
      <c r="D298" s="80"/>
      <c r="E298" s="81"/>
      <c r="F298" s="82"/>
      <c r="G298" s="81"/>
      <c r="H298" s="81"/>
      <c r="I298" s="82"/>
      <c r="J298" s="82"/>
      <c r="K298" s="83"/>
      <c r="L298" s="83"/>
      <c r="M298" s="50"/>
    </row>
    <row r="299">
      <c r="A299" s="77"/>
      <c r="B299" s="78"/>
      <c r="C299" s="79"/>
      <c r="D299" s="80"/>
      <c r="E299" s="81"/>
      <c r="F299" s="82"/>
      <c r="G299" s="81"/>
      <c r="H299" s="81"/>
      <c r="I299" s="82"/>
      <c r="J299" s="82"/>
      <c r="K299" s="83"/>
      <c r="L299" s="83"/>
      <c r="M299" s="50"/>
    </row>
    <row r="300">
      <c r="A300" s="77"/>
      <c r="B300" s="78"/>
      <c r="C300" s="79"/>
      <c r="D300" s="80"/>
      <c r="E300" s="81"/>
      <c r="F300" s="82"/>
      <c r="G300" s="81"/>
      <c r="H300" s="81"/>
      <c r="I300" s="82"/>
      <c r="J300" s="82"/>
      <c r="K300" s="83"/>
      <c r="L300" s="83"/>
      <c r="M300" s="50"/>
    </row>
    <row r="301">
      <c r="A301" s="77"/>
      <c r="B301" s="78"/>
      <c r="C301" s="79"/>
      <c r="D301" s="80"/>
      <c r="E301" s="81"/>
      <c r="F301" s="82"/>
      <c r="G301" s="81"/>
      <c r="H301" s="81"/>
      <c r="I301" s="82"/>
      <c r="J301" s="82"/>
      <c r="K301" s="83"/>
      <c r="L301" s="83"/>
      <c r="M301" s="50"/>
    </row>
    <row r="302">
      <c r="A302" s="77"/>
      <c r="B302" s="78"/>
      <c r="C302" s="79"/>
      <c r="D302" s="80"/>
      <c r="E302" s="81"/>
      <c r="F302" s="82"/>
      <c r="G302" s="81"/>
      <c r="H302" s="81"/>
      <c r="I302" s="82"/>
      <c r="J302" s="82"/>
      <c r="K302" s="83"/>
      <c r="L302" s="83"/>
      <c r="M302" s="50"/>
    </row>
    <row r="303">
      <c r="A303" s="77"/>
      <c r="B303" s="78"/>
      <c r="C303" s="79"/>
      <c r="D303" s="80"/>
      <c r="E303" s="81"/>
      <c r="F303" s="82"/>
      <c r="G303" s="81"/>
      <c r="H303" s="81"/>
      <c r="I303" s="82"/>
      <c r="J303" s="82"/>
      <c r="K303" s="83"/>
      <c r="L303" s="83"/>
      <c r="M303" s="50"/>
    </row>
    <row r="304">
      <c r="A304" s="77"/>
      <c r="B304" s="78"/>
      <c r="C304" s="79"/>
      <c r="D304" s="80"/>
      <c r="E304" s="81"/>
      <c r="F304" s="82"/>
      <c r="G304" s="81"/>
      <c r="H304" s="81"/>
      <c r="I304" s="82"/>
      <c r="J304" s="82"/>
      <c r="K304" s="83"/>
      <c r="L304" s="83"/>
      <c r="M304" s="50"/>
    </row>
    <row r="305">
      <c r="A305" s="77"/>
      <c r="B305" s="78"/>
      <c r="C305" s="79"/>
      <c r="D305" s="80"/>
      <c r="E305" s="81"/>
      <c r="F305" s="82"/>
      <c r="G305" s="81"/>
      <c r="H305" s="81"/>
      <c r="I305" s="82"/>
      <c r="J305" s="82"/>
      <c r="K305" s="83"/>
      <c r="L305" s="83"/>
      <c r="M305" s="50"/>
    </row>
    <row r="306">
      <c r="A306" s="77"/>
      <c r="B306" s="78"/>
      <c r="C306" s="79"/>
      <c r="D306" s="80"/>
      <c r="E306" s="81"/>
      <c r="F306" s="82"/>
      <c r="G306" s="81"/>
      <c r="H306" s="81"/>
      <c r="I306" s="82"/>
      <c r="J306" s="82"/>
      <c r="K306" s="83"/>
      <c r="L306" s="83"/>
      <c r="M306" s="50"/>
    </row>
    <row r="307">
      <c r="A307" s="77"/>
      <c r="B307" s="78"/>
      <c r="C307" s="79"/>
      <c r="D307" s="80"/>
      <c r="E307" s="81"/>
      <c r="F307" s="82"/>
      <c r="G307" s="81"/>
      <c r="H307" s="81"/>
      <c r="I307" s="82"/>
      <c r="J307" s="82"/>
      <c r="K307" s="83"/>
      <c r="L307" s="83"/>
      <c r="M307" s="50"/>
    </row>
    <row r="308">
      <c r="A308" s="77"/>
      <c r="B308" s="78"/>
      <c r="C308" s="79"/>
      <c r="D308" s="80"/>
      <c r="E308" s="81"/>
      <c r="F308" s="82"/>
      <c r="G308" s="81"/>
      <c r="H308" s="81"/>
      <c r="I308" s="82"/>
      <c r="J308" s="82"/>
      <c r="K308" s="83"/>
      <c r="L308" s="83"/>
      <c r="M308" s="50"/>
    </row>
    <row r="309">
      <c r="A309" s="77"/>
      <c r="B309" s="78"/>
      <c r="C309" s="79"/>
      <c r="D309" s="80"/>
      <c r="E309" s="81"/>
      <c r="F309" s="82"/>
      <c r="G309" s="81"/>
      <c r="H309" s="81"/>
      <c r="I309" s="82"/>
      <c r="J309" s="82"/>
      <c r="K309" s="83"/>
      <c r="L309" s="83"/>
      <c r="M309" s="50"/>
    </row>
    <row r="310">
      <c r="A310" s="77"/>
      <c r="B310" s="78"/>
      <c r="C310" s="79"/>
      <c r="D310" s="80"/>
      <c r="E310" s="81"/>
      <c r="F310" s="82"/>
      <c r="G310" s="81"/>
      <c r="H310" s="81"/>
      <c r="I310" s="82"/>
      <c r="J310" s="82"/>
      <c r="K310" s="83"/>
      <c r="L310" s="83"/>
      <c r="M310" s="50"/>
    </row>
    <row r="311">
      <c r="A311" s="77"/>
      <c r="B311" s="78"/>
      <c r="C311" s="79"/>
      <c r="D311" s="80"/>
      <c r="E311" s="81"/>
      <c r="F311" s="82"/>
      <c r="G311" s="81"/>
      <c r="H311" s="81"/>
      <c r="I311" s="82"/>
      <c r="J311" s="82"/>
      <c r="K311" s="83"/>
      <c r="L311" s="83"/>
      <c r="M311" s="50"/>
    </row>
    <row r="312">
      <c r="A312" s="77"/>
      <c r="B312" s="78"/>
      <c r="C312" s="79"/>
      <c r="D312" s="80"/>
      <c r="E312" s="81"/>
      <c r="F312" s="82"/>
      <c r="G312" s="81"/>
      <c r="H312" s="81"/>
      <c r="I312" s="82"/>
      <c r="J312" s="82"/>
      <c r="K312" s="83"/>
      <c r="L312" s="83"/>
      <c r="M312" s="50"/>
    </row>
    <row r="313">
      <c r="A313" s="77"/>
      <c r="B313" s="78"/>
      <c r="C313" s="79"/>
      <c r="D313" s="80"/>
      <c r="E313" s="81"/>
      <c r="F313" s="82"/>
      <c r="G313" s="81"/>
      <c r="H313" s="81"/>
      <c r="I313" s="82"/>
      <c r="J313" s="82"/>
      <c r="K313" s="83"/>
      <c r="L313" s="83"/>
      <c r="M313" s="50"/>
    </row>
    <row r="314">
      <c r="A314" s="77"/>
      <c r="B314" s="78"/>
      <c r="C314" s="79"/>
      <c r="D314" s="80"/>
      <c r="E314" s="81"/>
      <c r="F314" s="82"/>
      <c r="G314" s="81"/>
      <c r="H314" s="81"/>
      <c r="I314" s="82"/>
      <c r="J314" s="82"/>
      <c r="K314" s="83"/>
      <c r="L314" s="83"/>
      <c r="M314" s="50"/>
    </row>
    <row r="315">
      <c r="A315" s="77"/>
      <c r="B315" s="78"/>
      <c r="C315" s="79"/>
      <c r="D315" s="80"/>
      <c r="E315" s="81"/>
      <c r="F315" s="82"/>
      <c r="G315" s="81"/>
      <c r="H315" s="81"/>
      <c r="I315" s="82"/>
      <c r="J315" s="82"/>
      <c r="K315" s="83"/>
      <c r="L315" s="83"/>
      <c r="M315" s="50"/>
    </row>
    <row r="316">
      <c r="A316" s="77"/>
      <c r="B316" s="78"/>
      <c r="C316" s="79"/>
      <c r="D316" s="80"/>
      <c r="E316" s="81"/>
      <c r="F316" s="82"/>
      <c r="G316" s="81"/>
      <c r="H316" s="81"/>
      <c r="I316" s="82"/>
      <c r="J316" s="82"/>
      <c r="K316" s="83"/>
      <c r="L316" s="83"/>
      <c r="M316" s="50"/>
    </row>
    <row r="317">
      <c r="A317" s="77"/>
      <c r="B317" s="78"/>
      <c r="C317" s="79"/>
      <c r="D317" s="80"/>
      <c r="E317" s="81"/>
      <c r="F317" s="82"/>
      <c r="G317" s="81"/>
      <c r="H317" s="81"/>
      <c r="I317" s="82"/>
      <c r="J317" s="82"/>
      <c r="K317" s="83"/>
      <c r="L317" s="83"/>
      <c r="M317" s="50"/>
    </row>
    <row r="318">
      <c r="A318" s="77"/>
      <c r="B318" s="78"/>
      <c r="C318" s="79"/>
      <c r="D318" s="80"/>
      <c r="E318" s="81"/>
      <c r="F318" s="82"/>
      <c r="G318" s="81"/>
      <c r="H318" s="81"/>
      <c r="I318" s="82"/>
      <c r="J318" s="82"/>
      <c r="K318" s="83"/>
      <c r="L318" s="83"/>
      <c r="M318" s="50"/>
    </row>
    <row r="319">
      <c r="A319" s="77"/>
      <c r="B319" s="78"/>
      <c r="C319" s="79"/>
      <c r="D319" s="80"/>
      <c r="E319" s="81"/>
      <c r="F319" s="82"/>
      <c r="G319" s="81"/>
      <c r="H319" s="81"/>
      <c r="I319" s="82"/>
      <c r="J319" s="82"/>
      <c r="K319" s="83"/>
      <c r="L319" s="83"/>
      <c r="M319" s="50"/>
    </row>
    <row r="320">
      <c r="A320" s="77"/>
      <c r="B320" s="78"/>
      <c r="C320" s="79"/>
      <c r="D320" s="80"/>
      <c r="E320" s="81"/>
      <c r="F320" s="82"/>
      <c r="G320" s="81"/>
      <c r="H320" s="81"/>
      <c r="I320" s="82"/>
      <c r="J320" s="82"/>
      <c r="K320" s="83"/>
      <c r="L320" s="83"/>
      <c r="M320" s="50"/>
    </row>
    <row r="321">
      <c r="A321" s="77"/>
      <c r="B321" s="78"/>
      <c r="C321" s="79"/>
      <c r="D321" s="80"/>
      <c r="E321" s="81"/>
      <c r="F321" s="82"/>
      <c r="G321" s="81"/>
      <c r="H321" s="81"/>
      <c r="I321" s="82"/>
      <c r="J321" s="82"/>
      <c r="K321" s="83"/>
      <c r="L321" s="83"/>
      <c r="M321" s="50"/>
    </row>
    <row r="322">
      <c r="A322" s="77"/>
      <c r="B322" s="78"/>
      <c r="C322" s="79"/>
      <c r="D322" s="80"/>
      <c r="E322" s="81"/>
      <c r="F322" s="82"/>
      <c r="G322" s="81"/>
      <c r="H322" s="81"/>
      <c r="I322" s="82"/>
      <c r="J322" s="82"/>
      <c r="K322" s="83"/>
      <c r="L322" s="83"/>
      <c r="M322" s="50"/>
    </row>
    <row r="323">
      <c r="A323" s="77"/>
      <c r="B323" s="78"/>
      <c r="C323" s="79"/>
      <c r="D323" s="80"/>
      <c r="E323" s="81"/>
      <c r="F323" s="82"/>
      <c r="G323" s="81"/>
      <c r="H323" s="81"/>
      <c r="I323" s="82"/>
      <c r="J323" s="82"/>
      <c r="K323" s="83"/>
      <c r="L323" s="83"/>
      <c r="M323" s="50"/>
    </row>
    <row r="324">
      <c r="A324" s="77"/>
      <c r="B324" s="78"/>
      <c r="C324" s="79"/>
      <c r="D324" s="80"/>
      <c r="E324" s="81"/>
      <c r="F324" s="82"/>
      <c r="G324" s="81"/>
      <c r="H324" s="81"/>
      <c r="I324" s="82"/>
      <c r="J324" s="82"/>
      <c r="K324" s="83"/>
      <c r="L324" s="83"/>
      <c r="M324" s="50"/>
    </row>
    <row r="325">
      <c r="A325" s="77"/>
      <c r="B325" s="78"/>
      <c r="C325" s="79"/>
      <c r="D325" s="80"/>
      <c r="E325" s="81"/>
      <c r="F325" s="82"/>
      <c r="G325" s="81"/>
      <c r="H325" s="81"/>
      <c r="I325" s="82"/>
      <c r="J325" s="82"/>
      <c r="K325" s="83"/>
      <c r="L325" s="83"/>
      <c r="M325" s="50"/>
    </row>
    <row r="326">
      <c r="A326" s="77"/>
      <c r="B326" s="78"/>
      <c r="C326" s="79"/>
      <c r="D326" s="80"/>
      <c r="E326" s="81"/>
      <c r="F326" s="82"/>
      <c r="G326" s="81"/>
      <c r="H326" s="81"/>
      <c r="I326" s="82"/>
      <c r="J326" s="82"/>
      <c r="K326" s="83"/>
      <c r="L326" s="83"/>
      <c r="M326" s="50"/>
    </row>
    <row r="327">
      <c r="A327" s="77"/>
      <c r="B327" s="78"/>
      <c r="C327" s="79"/>
      <c r="D327" s="80"/>
      <c r="E327" s="81"/>
      <c r="F327" s="82"/>
      <c r="G327" s="81"/>
      <c r="H327" s="81"/>
      <c r="I327" s="82"/>
      <c r="J327" s="82"/>
      <c r="K327" s="83"/>
      <c r="L327" s="83"/>
      <c r="M327" s="50"/>
    </row>
    <row r="328">
      <c r="A328" s="77"/>
      <c r="B328" s="78"/>
      <c r="C328" s="79"/>
      <c r="D328" s="80"/>
      <c r="E328" s="81"/>
      <c r="F328" s="82"/>
      <c r="G328" s="81"/>
      <c r="H328" s="81"/>
      <c r="I328" s="82"/>
      <c r="J328" s="82"/>
      <c r="K328" s="83"/>
      <c r="L328" s="83"/>
      <c r="M328" s="50"/>
    </row>
    <row r="329">
      <c r="A329" s="77"/>
      <c r="B329" s="78"/>
      <c r="C329" s="79"/>
      <c r="D329" s="80"/>
      <c r="E329" s="81"/>
      <c r="F329" s="82"/>
      <c r="G329" s="81"/>
      <c r="H329" s="81"/>
      <c r="I329" s="82"/>
      <c r="J329" s="82"/>
      <c r="K329" s="83"/>
      <c r="L329" s="83"/>
      <c r="M329" s="50"/>
    </row>
    <row r="330">
      <c r="A330" s="77"/>
      <c r="B330" s="78"/>
      <c r="C330" s="79"/>
      <c r="D330" s="80"/>
      <c r="E330" s="81"/>
      <c r="F330" s="82"/>
      <c r="G330" s="81"/>
      <c r="H330" s="81"/>
      <c r="I330" s="82"/>
      <c r="J330" s="82"/>
      <c r="K330" s="83"/>
      <c r="L330" s="83"/>
      <c r="M330" s="50"/>
    </row>
    <row r="331">
      <c r="A331" s="77"/>
      <c r="B331" s="78"/>
      <c r="C331" s="79"/>
      <c r="D331" s="80"/>
      <c r="E331" s="81"/>
      <c r="F331" s="82"/>
      <c r="G331" s="81"/>
      <c r="H331" s="81"/>
      <c r="I331" s="82"/>
      <c r="J331" s="82"/>
      <c r="K331" s="83"/>
      <c r="L331" s="83"/>
      <c r="M331" s="50"/>
    </row>
    <row r="332">
      <c r="A332" s="77"/>
      <c r="B332" s="78"/>
      <c r="C332" s="79"/>
      <c r="D332" s="80"/>
      <c r="E332" s="81"/>
      <c r="F332" s="82"/>
      <c r="G332" s="81"/>
      <c r="H332" s="81"/>
      <c r="I332" s="82"/>
      <c r="J332" s="82"/>
      <c r="K332" s="83"/>
      <c r="L332" s="83"/>
      <c r="M332" s="50"/>
    </row>
    <row r="333">
      <c r="A333" s="77"/>
      <c r="B333" s="78"/>
      <c r="C333" s="79"/>
      <c r="D333" s="80"/>
      <c r="E333" s="81"/>
      <c r="F333" s="82"/>
      <c r="G333" s="81"/>
      <c r="H333" s="81"/>
      <c r="I333" s="82"/>
      <c r="J333" s="82"/>
      <c r="K333" s="83"/>
      <c r="L333" s="83"/>
      <c r="M333" s="50"/>
    </row>
    <row r="334">
      <c r="A334" s="77"/>
      <c r="B334" s="78"/>
      <c r="C334" s="79"/>
      <c r="D334" s="80"/>
      <c r="E334" s="81"/>
      <c r="F334" s="82"/>
      <c r="G334" s="81"/>
      <c r="H334" s="81"/>
      <c r="I334" s="82"/>
      <c r="J334" s="82"/>
      <c r="K334" s="83"/>
      <c r="L334" s="83"/>
      <c r="M334" s="50"/>
    </row>
    <row r="335">
      <c r="A335" s="77"/>
      <c r="B335" s="78"/>
      <c r="C335" s="79"/>
      <c r="D335" s="80"/>
      <c r="E335" s="81"/>
      <c r="F335" s="82"/>
      <c r="G335" s="81"/>
      <c r="H335" s="81"/>
      <c r="I335" s="82"/>
      <c r="J335" s="82"/>
      <c r="K335" s="83"/>
      <c r="L335" s="83"/>
      <c r="M335" s="50"/>
    </row>
    <row r="336">
      <c r="A336" s="77"/>
      <c r="B336" s="78"/>
      <c r="C336" s="79"/>
      <c r="D336" s="80"/>
      <c r="E336" s="81"/>
      <c r="F336" s="82"/>
      <c r="G336" s="81"/>
      <c r="H336" s="81"/>
      <c r="I336" s="82"/>
      <c r="J336" s="82"/>
      <c r="K336" s="83"/>
      <c r="L336" s="83"/>
      <c r="M336" s="50"/>
    </row>
    <row r="337">
      <c r="A337" s="77"/>
      <c r="B337" s="78"/>
      <c r="C337" s="79"/>
      <c r="D337" s="80"/>
      <c r="E337" s="81"/>
      <c r="F337" s="82"/>
      <c r="G337" s="81"/>
      <c r="H337" s="81"/>
      <c r="I337" s="82"/>
      <c r="J337" s="82"/>
      <c r="K337" s="83"/>
      <c r="L337" s="83"/>
      <c r="M337" s="50"/>
    </row>
    <row r="338">
      <c r="A338" s="77"/>
      <c r="B338" s="78"/>
      <c r="C338" s="79"/>
      <c r="D338" s="80"/>
      <c r="E338" s="81"/>
      <c r="F338" s="82"/>
      <c r="G338" s="81"/>
      <c r="H338" s="81"/>
      <c r="I338" s="82"/>
      <c r="J338" s="82"/>
      <c r="K338" s="83"/>
      <c r="L338" s="83"/>
      <c r="M338" s="50"/>
    </row>
    <row r="339">
      <c r="A339" s="77"/>
      <c r="B339" s="78"/>
      <c r="C339" s="79"/>
      <c r="D339" s="80"/>
      <c r="E339" s="81"/>
      <c r="F339" s="82"/>
      <c r="G339" s="81"/>
      <c r="H339" s="81"/>
      <c r="I339" s="82"/>
      <c r="J339" s="82"/>
      <c r="K339" s="83"/>
      <c r="L339" s="83"/>
      <c r="M339" s="50"/>
    </row>
    <row r="340">
      <c r="A340" s="77"/>
      <c r="B340" s="78"/>
      <c r="C340" s="79"/>
      <c r="D340" s="80"/>
      <c r="E340" s="81"/>
      <c r="F340" s="82"/>
      <c r="G340" s="81"/>
      <c r="H340" s="81"/>
      <c r="I340" s="82"/>
      <c r="J340" s="82"/>
      <c r="K340" s="83"/>
      <c r="L340" s="83"/>
      <c r="M340" s="50"/>
    </row>
    <row r="341">
      <c r="A341" s="77"/>
      <c r="B341" s="78"/>
      <c r="C341" s="79"/>
      <c r="D341" s="80"/>
      <c r="E341" s="81"/>
      <c r="F341" s="82"/>
      <c r="G341" s="81"/>
      <c r="H341" s="81"/>
      <c r="I341" s="82"/>
      <c r="J341" s="82"/>
      <c r="K341" s="83"/>
      <c r="L341" s="83"/>
      <c r="M341" s="50"/>
    </row>
    <row r="342">
      <c r="A342" s="77"/>
      <c r="B342" s="78"/>
      <c r="C342" s="79"/>
      <c r="D342" s="80"/>
      <c r="E342" s="81"/>
      <c r="F342" s="82"/>
      <c r="G342" s="81"/>
      <c r="H342" s="81"/>
      <c r="I342" s="82"/>
      <c r="J342" s="82"/>
      <c r="K342" s="83"/>
      <c r="L342" s="83"/>
      <c r="M342" s="50"/>
    </row>
    <row r="343">
      <c r="A343" s="77"/>
      <c r="B343" s="78"/>
      <c r="C343" s="79"/>
      <c r="D343" s="80"/>
      <c r="E343" s="81"/>
      <c r="F343" s="82"/>
      <c r="G343" s="81"/>
      <c r="H343" s="81"/>
      <c r="I343" s="82"/>
      <c r="J343" s="82"/>
      <c r="K343" s="83"/>
      <c r="L343" s="83"/>
      <c r="M343" s="50"/>
    </row>
    <row r="344">
      <c r="A344" s="77"/>
      <c r="B344" s="78"/>
      <c r="C344" s="79"/>
      <c r="D344" s="80"/>
      <c r="E344" s="81"/>
      <c r="F344" s="82"/>
      <c r="G344" s="81"/>
      <c r="H344" s="81"/>
      <c r="I344" s="82"/>
      <c r="J344" s="82"/>
      <c r="K344" s="83"/>
      <c r="L344" s="83"/>
      <c r="M344" s="50"/>
    </row>
    <row r="345">
      <c r="A345" s="77"/>
      <c r="B345" s="78"/>
      <c r="C345" s="79"/>
      <c r="D345" s="80"/>
      <c r="E345" s="81"/>
      <c r="F345" s="82"/>
      <c r="G345" s="81"/>
      <c r="H345" s="81"/>
      <c r="I345" s="82"/>
      <c r="J345" s="82"/>
      <c r="K345" s="83"/>
      <c r="L345" s="83"/>
      <c r="M345" s="50"/>
    </row>
    <row r="346">
      <c r="A346" s="77"/>
      <c r="B346" s="78"/>
      <c r="C346" s="79"/>
      <c r="D346" s="80"/>
      <c r="E346" s="81"/>
      <c r="F346" s="82"/>
      <c r="G346" s="81"/>
      <c r="H346" s="81"/>
      <c r="I346" s="82"/>
      <c r="J346" s="82"/>
      <c r="K346" s="83"/>
      <c r="L346" s="83"/>
      <c r="M346" s="50"/>
    </row>
    <row r="347">
      <c r="A347" s="77"/>
      <c r="B347" s="78"/>
      <c r="C347" s="79"/>
      <c r="D347" s="80"/>
      <c r="E347" s="81"/>
      <c r="F347" s="82"/>
      <c r="G347" s="81"/>
      <c r="H347" s="81"/>
      <c r="I347" s="82"/>
      <c r="J347" s="82"/>
      <c r="K347" s="83"/>
      <c r="L347" s="83"/>
      <c r="M347" s="50"/>
    </row>
    <row r="348">
      <c r="A348" s="77"/>
      <c r="B348" s="78"/>
      <c r="C348" s="79"/>
      <c r="D348" s="80"/>
      <c r="E348" s="81"/>
      <c r="F348" s="82"/>
      <c r="G348" s="81"/>
      <c r="H348" s="81"/>
      <c r="I348" s="82"/>
      <c r="J348" s="82"/>
      <c r="K348" s="83"/>
      <c r="L348" s="83"/>
      <c r="M348" s="50"/>
    </row>
    <row r="349">
      <c r="A349" s="77"/>
      <c r="B349" s="78"/>
      <c r="C349" s="79"/>
      <c r="D349" s="80"/>
      <c r="E349" s="81"/>
      <c r="F349" s="82"/>
      <c r="G349" s="81"/>
      <c r="H349" s="81"/>
      <c r="I349" s="82"/>
      <c r="J349" s="82"/>
      <c r="K349" s="83"/>
      <c r="L349" s="83"/>
      <c r="M349" s="50"/>
    </row>
    <row r="350">
      <c r="A350" s="77"/>
      <c r="B350" s="78"/>
      <c r="C350" s="79"/>
      <c r="D350" s="80"/>
      <c r="E350" s="81"/>
      <c r="F350" s="82"/>
      <c r="G350" s="81"/>
      <c r="H350" s="81"/>
      <c r="I350" s="82"/>
      <c r="J350" s="82"/>
      <c r="K350" s="83"/>
      <c r="L350" s="83"/>
      <c r="M350" s="50"/>
    </row>
    <row r="351">
      <c r="A351" s="77"/>
      <c r="B351" s="78"/>
      <c r="C351" s="79"/>
      <c r="D351" s="80"/>
      <c r="E351" s="81"/>
      <c r="F351" s="82"/>
      <c r="G351" s="81"/>
      <c r="H351" s="81"/>
      <c r="I351" s="82"/>
      <c r="J351" s="82"/>
      <c r="K351" s="83"/>
      <c r="L351" s="83"/>
      <c r="M351" s="50"/>
    </row>
    <row r="352">
      <c r="A352" s="77"/>
      <c r="B352" s="78"/>
      <c r="C352" s="79"/>
      <c r="D352" s="80"/>
      <c r="E352" s="81"/>
      <c r="F352" s="82"/>
      <c r="G352" s="81"/>
      <c r="H352" s="81"/>
      <c r="I352" s="82"/>
      <c r="J352" s="82"/>
      <c r="K352" s="83"/>
      <c r="L352" s="83"/>
      <c r="M352" s="50"/>
    </row>
    <row r="353">
      <c r="A353" s="77"/>
      <c r="B353" s="78"/>
      <c r="C353" s="79"/>
      <c r="D353" s="80"/>
      <c r="E353" s="81"/>
      <c r="F353" s="82"/>
      <c r="G353" s="81"/>
      <c r="H353" s="81"/>
      <c r="I353" s="82"/>
      <c r="J353" s="82"/>
      <c r="K353" s="83"/>
      <c r="L353" s="83"/>
      <c r="M353" s="50"/>
    </row>
    <row r="354">
      <c r="A354" s="77"/>
      <c r="B354" s="78"/>
      <c r="C354" s="79"/>
      <c r="D354" s="80"/>
      <c r="E354" s="81"/>
      <c r="F354" s="82"/>
      <c r="G354" s="81"/>
      <c r="H354" s="81"/>
      <c r="I354" s="82"/>
      <c r="J354" s="82"/>
      <c r="K354" s="83"/>
      <c r="L354" s="83"/>
      <c r="M354" s="50"/>
    </row>
    <row r="355">
      <c r="A355" s="77"/>
      <c r="B355" s="78"/>
      <c r="C355" s="79"/>
      <c r="D355" s="80"/>
      <c r="E355" s="81"/>
      <c r="F355" s="82"/>
      <c r="G355" s="81"/>
      <c r="H355" s="81"/>
      <c r="I355" s="82"/>
      <c r="J355" s="82"/>
      <c r="K355" s="83"/>
      <c r="L355" s="83"/>
      <c r="M355" s="50"/>
    </row>
    <row r="356">
      <c r="A356" s="77"/>
      <c r="B356" s="78"/>
      <c r="C356" s="79"/>
      <c r="D356" s="80"/>
      <c r="E356" s="81"/>
      <c r="F356" s="82"/>
      <c r="G356" s="81"/>
      <c r="H356" s="81"/>
      <c r="I356" s="82"/>
      <c r="J356" s="82"/>
      <c r="K356" s="83"/>
      <c r="L356" s="83"/>
      <c r="M356" s="50"/>
    </row>
    <row r="357">
      <c r="A357" s="77"/>
      <c r="B357" s="78"/>
      <c r="C357" s="79"/>
      <c r="D357" s="80"/>
      <c r="E357" s="81"/>
      <c r="F357" s="82"/>
      <c r="G357" s="81"/>
      <c r="H357" s="81"/>
      <c r="I357" s="82"/>
      <c r="J357" s="82"/>
      <c r="K357" s="83"/>
      <c r="L357" s="83"/>
      <c r="M357" s="50"/>
    </row>
    <row r="358">
      <c r="A358" s="77"/>
      <c r="B358" s="78"/>
      <c r="C358" s="79"/>
      <c r="D358" s="80"/>
      <c r="E358" s="81"/>
      <c r="F358" s="82"/>
      <c r="G358" s="81"/>
      <c r="H358" s="81"/>
      <c r="I358" s="82"/>
      <c r="J358" s="82"/>
      <c r="K358" s="83"/>
      <c r="L358" s="83"/>
      <c r="M358" s="50"/>
    </row>
    <row r="359">
      <c r="A359" s="77"/>
      <c r="B359" s="78"/>
      <c r="C359" s="79"/>
      <c r="D359" s="80"/>
      <c r="E359" s="81"/>
      <c r="F359" s="82"/>
      <c r="G359" s="81"/>
      <c r="H359" s="81"/>
      <c r="I359" s="82"/>
      <c r="J359" s="82"/>
      <c r="K359" s="83"/>
      <c r="L359" s="83"/>
      <c r="M359" s="50"/>
    </row>
    <row r="360">
      <c r="A360" s="77"/>
      <c r="B360" s="78"/>
      <c r="C360" s="79"/>
      <c r="D360" s="80"/>
      <c r="E360" s="81"/>
      <c r="F360" s="82"/>
      <c r="G360" s="81"/>
      <c r="H360" s="81"/>
      <c r="I360" s="82"/>
      <c r="J360" s="82"/>
      <c r="K360" s="83"/>
      <c r="L360" s="83"/>
      <c r="M360" s="50"/>
    </row>
    <row r="361">
      <c r="A361" s="77"/>
      <c r="B361" s="78"/>
      <c r="C361" s="79"/>
      <c r="D361" s="80"/>
      <c r="E361" s="81"/>
      <c r="F361" s="82"/>
      <c r="G361" s="81"/>
      <c r="H361" s="81"/>
      <c r="I361" s="82"/>
      <c r="J361" s="82"/>
      <c r="K361" s="83"/>
      <c r="L361" s="83"/>
      <c r="M361" s="50"/>
    </row>
    <row r="362">
      <c r="A362" s="77"/>
      <c r="B362" s="78"/>
      <c r="C362" s="79"/>
      <c r="D362" s="80"/>
      <c r="E362" s="81"/>
      <c r="F362" s="82"/>
      <c r="G362" s="81"/>
      <c r="H362" s="81"/>
      <c r="I362" s="82"/>
      <c r="J362" s="82"/>
      <c r="K362" s="83"/>
      <c r="L362" s="83"/>
      <c r="M362" s="50"/>
    </row>
    <row r="363">
      <c r="A363" s="77"/>
      <c r="B363" s="78"/>
      <c r="C363" s="79"/>
      <c r="D363" s="80"/>
      <c r="E363" s="81"/>
      <c r="F363" s="82"/>
      <c r="G363" s="81"/>
      <c r="H363" s="81"/>
      <c r="I363" s="82"/>
      <c r="J363" s="82"/>
      <c r="K363" s="83"/>
      <c r="L363" s="83"/>
      <c r="M363" s="50"/>
    </row>
    <row r="364">
      <c r="A364" s="77"/>
      <c r="B364" s="78"/>
      <c r="C364" s="79"/>
      <c r="D364" s="80"/>
      <c r="E364" s="81"/>
      <c r="F364" s="82"/>
      <c r="G364" s="81"/>
      <c r="H364" s="81"/>
      <c r="I364" s="82"/>
      <c r="J364" s="82"/>
      <c r="K364" s="83"/>
      <c r="L364" s="83"/>
      <c r="M364" s="50"/>
    </row>
    <row r="365">
      <c r="A365" s="77"/>
      <c r="B365" s="78"/>
      <c r="C365" s="79"/>
      <c r="D365" s="80"/>
      <c r="E365" s="81"/>
      <c r="F365" s="82"/>
      <c r="G365" s="81"/>
      <c r="H365" s="81"/>
      <c r="I365" s="82"/>
      <c r="J365" s="82"/>
      <c r="K365" s="83"/>
      <c r="L365" s="83"/>
      <c r="M365" s="50"/>
    </row>
    <row r="366">
      <c r="A366" s="77"/>
      <c r="B366" s="78"/>
      <c r="C366" s="79"/>
      <c r="D366" s="80"/>
      <c r="E366" s="81"/>
      <c r="F366" s="82"/>
      <c r="G366" s="81"/>
      <c r="H366" s="81"/>
      <c r="I366" s="82"/>
      <c r="J366" s="82"/>
      <c r="K366" s="83"/>
      <c r="L366" s="83"/>
      <c r="M366" s="50"/>
    </row>
    <row r="367">
      <c r="A367" s="77"/>
      <c r="B367" s="78"/>
      <c r="C367" s="79"/>
      <c r="D367" s="80"/>
      <c r="E367" s="81"/>
      <c r="F367" s="82"/>
      <c r="G367" s="81"/>
      <c r="H367" s="81"/>
      <c r="I367" s="82"/>
      <c r="J367" s="82"/>
      <c r="K367" s="83"/>
      <c r="L367" s="83"/>
      <c r="M367" s="50"/>
    </row>
    <row r="368">
      <c r="A368" s="77"/>
      <c r="B368" s="78"/>
      <c r="C368" s="79"/>
      <c r="D368" s="80"/>
      <c r="E368" s="81"/>
      <c r="F368" s="82"/>
      <c r="G368" s="81"/>
      <c r="H368" s="81"/>
      <c r="I368" s="82"/>
      <c r="J368" s="82"/>
      <c r="K368" s="83"/>
      <c r="L368" s="83"/>
      <c r="M368" s="50"/>
    </row>
    <row r="369">
      <c r="A369" s="77"/>
      <c r="B369" s="78"/>
      <c r="C369" s="79"/>
      <c r="D369" s="80"/>
      <c r="E369" s="81"/>
      <c r="F369" s="82"/>
      <c r="G369" s="81"/>
      <c r="H369" s="81"/>
      <c r="I369" s="82"/>
      <c r="J369" s="82"/>
      <c r="K369" s="83"/>
      <c r="L369" s="83"/>
      <c r="M369" s="50"/>
    </row>
    <row r="370">
      <c r="A370" s="77"/>
      <c r="B370" s="78"/>
      <c r="C370" s="79"/>
      <c r="D370" s="80"/>
      <c r="E370" s="81"/>
      <c r="F370" s="82"/>
      <c r="G370" s="81"/>
      <c r="H370" s="81"/>
      <c r="I370" s="82"/>
      <c r="J370" s="82"/>
      <c r="K370" s="83"/>
      <c r="L370" s="83"/>
      <c r="M370" s="50"/>
    </row>
    <row r="371">
      <c r="A371" s="77"/>
      <c r="B371" s="78"/>
      <c r="C371" s="79"/>
      <c r="D371" s="80"/>
      <c r="E371" s="81"/>
      <c r="F371" s="82"/>
      <c r="G371" s="81"/>
      <c r="H371" s="81"/>
      <c r="I371" s="82"/>
      <c r="J371" s="82"/>
      <c r="K371" s="83"/>
      <c r="L371" s="83"/>
      <c r="M371" s="50"/>
    </row>
    <row r="372">
      <c r="A372" s="77"/>
      <c r="B372" s="78"/>
      <c r="C372" s="79"/>
      <c r="D372" s="80"/>
      <c r="E372" s="81"/>
      <c r="F372" s="82"/>
      <c r="G372" s="81"/>
      <c r="H372" s="81"/>
      <c r="I372" s="82"/>
      <c r="J372" s="82"/>
      <c r="K372" s="83"/>
      <c r="L372" s="83"/>
      <c r="M372" s="50"/>
    </row>
    <row r="373">
      <c r="A373" s="77"/>
      <c r="B373" s="78"/>
      <c r="C373" s="79"/>
      <c r="D373" s="80"/>
      <c r="E373" s="81"/>
      <c r="F373" s="82"/>
      <c r="G373" s="81"/>
      <c r="H373" s="81"/>
      <c r="I373" s="82"/>
      <c r="J373" s="82"/>
      <c r="K373" s="83"/>
      <c r="L373" s="83"/>
      <c r="M373" s="50"/>
    </row>
    <row r="374">
      <c r="A374" s="77"/>
      <c r="B374" s="78"/>
      <c r="C374" s="79"/>
      <c r="D374" s="80"/>
      <c r="E374" s="81"/>
      <c r="F374" s="82"/>
      <c r="G374" s="81"/>
      <c r="H374" s="81"/>
      <c r="I374" s="82"/>
      <c r="J374" s="82"/>
      <c r="K374" s="83"/>
      <c r="L374" s="83"/>
      <c r="M374" s="50"/>
    </row>
    <row r="375">
      <c r="A375" s="77"/>
      <c r="B375" s="78"/>
      <c r="C375" s="79"/>
      <c r="D375" s="80"/>
      <c r="E375" s="81"/>
      <c r="F375" s="82"/>
      <c r="G375" s="81"/>
      <c r="H375" s="81"/>
      <c r="I375" s="82"/>
      <c r="J375" s="82"/>
      <c r="K375" s="83"/>
      <c r="L375" s="83"/>
      <c r="M375" s="50"/>
    </row>
    <row r="376">
      <c r="A376" s="77"/>
      <c r="B376" s="78"/>
      <c r="C376" s="79"/>
      <c r="D376" s="80"/>
      <c r="E376" s="81"/>
      <c r="F376" s="82"/>
      <c r="G376" s="81"/>
      <c r="H376" s="81"/>
      <c r="I376" s="82"/>
      <c r="J376" s="82"/>
      <c r="K376" s="83"/>
      <c r="L376" s="83"/>
      <c r="M376" s="50"/>
    </row>
    <row r="377">
      <c r="A377" s="77"/>
      <c r="B377" s="78"/>
      <c r="C377" s="79"/>
      <c r="D377" s="80"/>
      <c r="E377" s="81"/>
      <c r="F377" s="82"/>
      <c r="G377" s="81"/>
      <c r="H377" s="81"/>
      <c r="I377" s="82"/>
      <c r="J377" s="82"/>
      <c r="K377" s="83"/>
      <c r="L377" s="83"/>
      <c r="M377" s="50"/>
    </row>
    <row r="378">
      <c r="A378" s="77"/>
      <c r="B378" s="78"/>
      <c r="C378" s="79"/>
      <c r="D378" s="80"/>
      <c r="E378" s="81"/>
      <c r="F378" s="82"/>
      <c r="G378" s="81"/>
      <c r="H378" s="81"/>
      <c r="I378" s="82"/>
      <c r="J378" s="82"/>
      <c r="K378" s="83"/>
      <c r="L378" s="83"/>
      <c r="M378" s="50"/>
    </row>
    <row r="379">
      <c r="A379" s="77"/>
      <c r="B379" s="78"/>
      <c r="C379" s="79"/>
      <c r="D379" s="80"/>
      <c r="E379" s="81"/>
      <c r="F379" s="82"/>
      <c r="G379" s="81"/>
      <c r="H379" s="81"/>
      <c r="I379" s="82"/>
      <c r="J379" s="82"/>
      <c r="K379" s="83"/>
      <c r="L379" s="83"/>
      <c r="M379" s="50"/>
    </row>
    <row r="380">
      <c r="A380" s="77"/>
      <c r="B380" s="78"/>
      <c r="C380" s="79"/>
      <c r="D380" s="80"/>
      <c r="E380" s="81"/>
      <c r="F380" s="82"/>
      <c r="G380" s="81"/>
      <c r="H380" s="81"/>
      <c r="I380" s="82"/>
      <c r="J380" s="82"/>
      <c r="K380" s="83"/>
      <c r="L380" s="83"/>
      <c r="M380" s="50"/>
    </row>
    <row r="381">
      <c r="A381" s="77"/>
      <c r="B381" s="78"/>
      <c r="C381" s="79"/>
      <c r="D381" s="80"/>
      <c r="E381" s="81"/>
      <c r="F381" s="82"/>
      <c r="G381" s="81"/>
      <c r="H381" s="81"/>
      <c r="I381" s="82"/>
      <c r="J381" s="82"/>
      <c r="K381" s="83"/>
      <c r="L381" s="83"/>
      <c r="M381" s="50"/>
    </row>
    <row r="382">
      <c r="A382" s="77"/>
      <c r="B382" s="78"/>
      <c r="C382" s="79"/>
      <c r="D382" s="80"/>
      <c r="E382" s="81"/>
      <c r="F382" s="82"/>
      <c r="G382" s="81"/>
      <c r="H382" s="81"/>
      <c r="I382" s="82"/>
      <c r="J382" s="82"/>
      <c r="K382" s="83"/>
      <c r="L382" s="83"/>
      <c r="M382" s="50"/>
    </row>
    <row r="383">
      <c r="A383" s="77"/>
      <c r="B383" s="78"/>
      <c r="C383" s="79"/>
      <c r="D383" s="80"/>
      <c r="E383" s="81"/>
      <c r="F383" s="82"/>
      <c r="G383" s="81"/>
      <c r="H383" s="81"/>
      <c r="I383" s="82"/>
      <c r="J383" s="82"/>
      <c r="K383" s="83"/>
      <c r="L383" s="83"/>
      <c r="M383" s="50"/>
    </row>
    <row r="384">
      <c r="A384" s="77"/>
      <c r="B384" s="78"/>
      <c r="C384" s="79"/>
      <c r="D384" s="80"/>
      <c r="E384" s="81"/>
      <c r="F384" s="82"/>
      <c r="G384" s="81"/>
      <c r="H384" s="81"/>
      <c r="I384" s="82"/>
      <c r="J384" s="82"/>
      <c r="K384" s="83"/>
      <c r="L384" s="83"/>
      <c r="M384" s="50"/>
    </row>
    <row r="385">
      <c r="A385" s="77"/>
      <c r="B385" s="78"/>
      <c r="C385" s="79"/>
      <c r="D385" s="80"/>
      <c r="E385" s="81"/>
      <c r="F385" s="82"/>
      <c r="G385" s="81"/>
      <c r="H385" s="81"/>
      <c r="I385" s="82"/>
      <c r="J385" s="82"/>
      <c r="K385" s="83"/>
      <c r="L385" s="83"/>
      <c r="M385" s="50"/>
    </row>
    <row r="386">
      <c r="A386" s="77"/>
      <c r="B386" s="78"/>
      <c r="C386" s="79"/>
      <c r="D386" s="80"/>
      <c r="E386" s="81"/>
      <c r="F386" s="82"/>
      <c r="G386" s="81"/>
      <c r="H386" s="81"/>
      <c r="I386" s="82"/>
      <c r="J386" s="82"/>
      <c r="K386" s="83"/>
      <c r="L386" s="83"/>
      <c r="M386" s="50"/>
    </row>
    <row r="387">
      <c r="A387" s="77"/>
      <c r="B387" s="78"/>
      <c r="C387" s="79"/>
      <c r="D387" s="80"/>
      <c r="E387" s="81"/>
      <c r="F387" s="82"/>
      <c r="G387" s="81"/>
      <c r="H387" s="81"/>
      <c r="I387" s="82"/>
      <c r="J387" s="82"/>
      <c r="K387" s="83"/>
      <c r="L387" s="83"/>
      <c r="M387" s="50"/>
    </row>
    <row r="388">
      <c r="A388" s="77"/>
      <c r="B388" s="78"/>
      <c r="C388" s="79"/>
      <c r="D388" s="80"/>
      <c r="E388" s="81"/>
      <c r="F388" s="82"/>
      <c r="G388" s="81"/>
      <c r="H388" s="81"/>
      <c r="I388" s="82"/>
      <c r="J388" s="82"/>
      <c r="K388" s="83"/>
      <c r="L388" s="83"/>
      <c r="M388" s="50"/>
    </row>
    <row r="389">
      <c r="A389" s="77"/>
      <c r="B389" s="78"/>
      <c r="C389" s="79"/>
      <c r="D389" s="80"/>
      <c r="E389" s="81"/>
      <c r="F389" s="82"/>
      <c r="G389" s="81"/>
      <c r="H389" s="81"/>
      <c r="I389" s="82"/>
      <c r="J389" s="82"/>
      <c r="K389" s="83"/>
      <c r="L389" s="83"/>
      <c r="M389" s="50"/>
    </row>
    <row r="390">
      <c r="A390" s="77"/>
      <c r="B390" s="78"/>
      <c r="C390" s="79"/>
      <c r="D390" s="80"/>
      <c r="E390" s="81"/>
      <c r="F390" s="82"/>
      <c r="G390" s="81"/>
      <c r="H390" s="81"/>
      <c r="I390" s="82"/>
      <c r="J390" s="82"/>
      <c r="K390" s="83"/>
      <c r="L390" s="83"/>
      <c r="M390" s="50"/>
    </row>
    <row r="391">
      <c r="A391" s="77"/>
      <c r="B391" s="78"/>
      <c r="C391" s="79"/>
      <c r="D391" s="80"/>
      <c r="E391" s="81"/>
      <c r="F391" s="82"/>
      <c r="G391" s="81"/>
      <c r="H391" s="81"/>
      <c r="I391" s="82"/>
      <c r="J391" s="82"/>
      <c r="K391" s="83"/>
      <c r="L391" s="83"/>
      <c r="M391" s="50"/>
    </row>
    <row r="392">
      <c r="A392" s="77"/>
      <c r="B392" s="78"/>
      <c r="C392" s="79"/>
      <c r="D392" s="80"/>
      <c r="E392" s="81"/>
      <c r="F392" s="82"/>
      <c r="G392" s="81"/>
      <c r="H392" s="81"/>
      <c r="I392" s="82"/>
      <c r="J392" s="82"/>
      <c r="K392" s="83"/>
      <c r="L392" s="83"/>
      <c r="M392" s="50"/>
    </row>
    <row r="393">
      <c r="A393" s="77"/>
      <c r="B393" s="78"/>
      <c r="C393" s="79"/>
      <c r="D393" s="80"/>
      <c r="E393" s="81"/>
      <c r="F393" s="82"/>
      <c r="G393" s="81"/>
      <c r="H393" s="81"/>
      <c r="I393" s="82"/>
      <c r="J393" s="82"/>
      <c r="K393" s="83"/>
      <c r="L393" s="83"/>
      <c r="M393" s="50"/>
    </row>
    <row r="394">
      <c r="A394" s="77"/>
      <c r="B394" s="78"/>
      <c r="C394" s="79"/>
      <c r="D394" s="80"/>
      <c r="E394" s="81"/>
      <c r="F394" s="82"/>
      <c r="G394" s="81"/>
      <c r="H394" s="81"/>
      <c r="I394" s="82"/>
      <c r="J394" s="82"/>
      <c r="K394" s="83"/>
      <c r="L394" s="83"/>
      <c r="M394" s="50"/>
    </row>
    <row r="395">
      <c r="A395" s="77"/>
      <c r="B395" s="78"/>
      <c r="C395" s="79"/>
      <c r="D395" s="80"/>
      <c r="E395" s="81"/>
      <c r="F395" s="82"/>
      <c r="G395" s="81"/>
      <c r="H395" s="81"/>
      <c r="I395" s="82"/>
      <c r="J395" s="82"/>
      <c r="K395" s="83"/>
      <c r="L395" s="83"/>
      <c r="M395" s="50"/>
    </row>
    <row r="396">
      <c r="A396" s="77"/>
      <c r="B396" s="78"/>
      <c r="C396" s="79"/>
      <c r="D396" s="80"/>
      <c r="E396" s="81"/>
      <c r="F396" s="82"/>
      <c r="G396" s="81"/>
      <c r="H396" s="81"/>
      <c r="I396" s="82"/>
      <c r="J396" s="82"/>
      <c r="K396" s="83"/>
      <c r="L396" s="83"/>
      <c r="M396" s="50"/>
    </row>
    <row r="397">
      <c r="A397" s="77"/>
      <c r="B397" s="78"/>
      <c r="C397" s="79"/>
      <c r="D397" s="80"/>
      <c r="E397" s="81"/>
      <c r="F397" s="82"/>
      <c r="G397" s="81"/>
      <c r="H397" s="81"/>
      <c r="I397" s="82"/>
      <c r="J397" s="82"/>
      <c r="K397" s="83"/>
      <c r="L397" s="83"/>
      <c r="M397" s="50"/>
    </row>
    <row r="398">
      <c r="A398" s="77"/>
      <c r="B398" s="78"/>
      <c r="C398" s="79"/>
      <c r="D398" s="80"/>
      <c r="E398" s="81"/>
      <c r="F398" s="82"/>
      <c r="G398" s="81"/>
      <c r="H398" s="81"/>
      <c r="I398" s="82"/>
      <c r="J398" s="82"/>
      <c r="K398" s="83"/>
      <c r="L398" s="83"/>
      <c r="M398" s="50"/>
    </row>
    <row r="399">
      <c r="A399" s="77"/>
      <c r="B399" s="78"/>
      <c r="C399" s="79"/>
      <c r="D399" s="80"/>
      <c r="E399" s="81"/>
      <c r="F399" s="82"/>
      <c r="G399" s="81"/>
      <c r="H399" s="81"/>
      <c r="I399" s="82"/>
      <c r="J399" s="82"/>
      <c r="K399" s="83"/>
      <c r="L399" s="83"/>
      <c r="M399" s="50"/>
    </row>
    <row r="400">
      <c r="A400" s="77"/>
      <c r="B400" s="78"/>
      <c r="C400" s="79"/>
      <c r="D400" s="80"/>
      <c r="E400" s="81"/>
      <c r="F400" s="82"/>
      <c r="G400" s="81"/>
      <c r="H400" s="81"/>
      <c r="I400" s="82"/>
      <c r="J400" s="82"/>
      <c r="K400" s="83"/>
      <c r="L400" s="83"/>
      <c r="M400" s="50"/>
    </row>
    <row r="401">
      <c r="A401" s="77"/>
      <c r="B401" s="78"/>
      <c r="C401" s="79"/>
      <c r="D401" s="80"/>
      <c r="E401" s="81"/>
      <c r="F401" s="82"/>
      <c r="G401" s="81"/>
      <c r="H401" s="81"/>
      <c r="I401" s="82"/>
      <c r="J401" s="82"/>
      <c r="K401" s="83"/>
      <c r="L401" s="83"/>
      <c r="M401" s="50"/>
    </row>
    <row r="402">
      <c r="A402" s="77"/>
      <c r="B402" s="78"/>
      <c r="C402" s="79"/>
      <c r="D402" s="80"/>
      <c r="E402" s="81"/>
      <c r="F402" s="82"/>
      <c r="G402" s="81"/>
      <c r="H402" s="81"/>
      <c r="I402" s="82"/>
      <c r="J402" s="82"/>
      <c r="K402" s="83"/>
      <c r="L402" s="83"/>
      <c r="M402" s="50"/>
    </row>
    <row r="403">
      <c r="A403" s="77"/>
      <c r="B403" s="78"/>
      <c r="C403" s="79"/>
      <c r="D403" s="80"/>
      <c r="E403" s="81"/>
      <c r="F403" s="82"/>
      <c r="G403" s="81"/>
      <c r="H403" s="81"/>
      <c r="I403" s="82"/>
      <c r="J403" s="82"/>
      <c r="K403" s="83"/>
      <c r="L403" s="83"/>
      <c r="M403" s="50"/>
    </row>
    <row r="404">
      <c r="A404" s="77"/>
      <c r="B404" s="78"/>
      <c r="C404" s="79"/>
      <c r="D404" s="80"/>
      <c r="E404" s="81"/>
      <c r="F404" s="82"/>
      <c r="G404" s="81"/>
      <c r="H404" s="81"/>
      <c r="I404" s="82"/>
      <c r="J404" s="82"/>
      <c r="K404" s="83"/>
      <c r="L404" s="83"/>
      <c r="M404" s="50"/>
    </row>
    <row r="405">
      <c r="A405" s="77"/>
      <c r="B405" s="78"/>
      <c r="C405" s="79"/>
      <c r="D405" s="80"/>
      <c r="E405" s="81"/>
      <c r="F405" s="82"/>
      <c r="G405" s="81"/>
      <c r="H405" s="81"/>
      <c r="I405" s="82"/>
      <c r="J405" s="82"/>
      <c r="K405" s="83"/>
      <c r="L405" s="83"/>
      <c r="M405" s="50"/>
    </row>
    <row r="406">
      <c r="A406" s="77"/>
      <c r="B406" s="78"/>
      <c r="C406" s="79"/>
      <c r="D406" s="80"/>
      <c r="E406" s="81"/>
      <c r="F406" s="82"/>
      <c r="G406" s="81"/>
      <c r="H406" s="81"/>
      <c r="I406" s="82"/>
      <c r="J406" s="82"/>
      <c r="K406" s="83"/>
      <c r="L406" s="83"/>
      <c r="M406" s="50"/>
    </row>
    <row r="407">
      <c r="A407" s="77"/>
      <c r="B407" s="78"/>
      <c r="C407" s="79"/>
      <c r="D407" s="80"/>
      <c r="E407" s="81"/>
      <c r="F407" s="82"/>
      <c r="G407" s="81"/>
      <c r="H407" s="81"/>
      <c r="I407" s="82"/>
      <c r="J407" s="82"/>
      <c r="K407" s="83"/>
      <c r="L407" s="83"/>
      <c r="M407" s="50"/>
    </row>
    <row r="408">
      <c r="A408" s="77"/>
      <c r="B408" s="78"/>
      <c r="C408" s="79"/>
      <c r="D408" s="80"/>
      <c r="E408" s="81"/>
      <c r="F408" s="82"/>
      <c r="G408" s="81"/>
      <c r="H408" s="81"/>
      <c r="I408" s="82"/>
      <c r="J408" s="82"/>
      <c r="K408" s="83"/>
      <c r="L408" s="83"/>
      <c r="M408" s="50"/>
    </row>
    <row r="409">
      <c r="A409" s="77"/>
      <c r="B409" s="78"/>
      <c r="C409" s="79"/>
      <c r="D409" s="80"/>
      <c r="E409" s="81"/>
      <c r="F409" s="82"/>
      <c r="G409" s="81"/>
      <c r="H409" s="81"/>
      <c r="I409" s="82"/>
      <c r="J409" s="82"/>
      <c r="K409" s="83"/>
      <c r="L409" s="83"/>
      <c r="M409" s="50"/>
    </row>
    <row r="410">
      <c r="A410" s="77"/>
      <c r="B410" s="78"/>
      <c r="C410" s="79"/>
      <c r="D410" s="80"/>
      <c r="E410" s="81"/>
      <c r="F410" s="82"/>
      <c r="G410" s="81"/>
      <c r="H410" s="81"/>
      <c r="I410" s="82"/>
      <c r="J410" s="82"/>
      <c r="K410" s="83"/>
      <c r="L410" s="83"/>
      <c r="M410" s="50"/>
    </row>
    <row r="411">
      <c r="A411" s="77"/>
      <c r="B411" s="78"/>
      <c r="C411" s="79"/>
      <c r="D411" s="80"/>
      <c r="E411" s="81"/>
      <c r="F411" s="82"/>
      <c r="G411" s="81"/>
      <c r="H411" s="81"/>
      <c r="I411" s="82"/>
      <c r="J411" s="82"/>
      <c r="K411" s="83"/>
      <c r="L411" s="83"/>
      <c r="M411" s="50"/>
    </row>
    <row r="412">
      <c r="A412" s="77"/>
      <c r="B412" s="78"/>
      <c r="C412" s="79"/>
      <c r="D412" s="80"/>
      <c r="E412" s="81"/>
      <c r="F412" s="82"/>
      <c r="G412" s="81"/>
      <c r="H412" s="81"/>
      <c r="I412" s="82"/>
      <c r="J412" s="82"/>
      <c r="K412" s="83"/>
      <c r="L412" s="83"/>
      <c r="M412" s="50"/>
    </row>
    <row r="413">
      <c r="A413" s="77"/>
      <c r="B413" s="78"/>
      <c r="C413" s="79"/>
      <c r="D413" s="80"/>
      <c r="E413" s="81"/>
      <c r="F413" s="82"/>
      <c r="G413" s="81"/>
      <c r="H413" s="81"/>
      <c r="I413" s="82"/>
      <c r="J413" s="82"/>
      <c r="K413" s="83"/>
      <c r="L413" s="83"/>
      <c r="M413" s="50"/>
    </row>
    <row r="414">
      <c r="A414" s="77"/>
      <c r="B414" s="78"/>
      <c r="C414" s="79"/>
      <c r="D414" s="80"/>
      <c r="E414" s="81"/>
      <c r="F414" s="82"/>
      <c r="G414" s="81"/>
      <c r="H414" s="81"/>
      <c r="I414" s="82"/>
      <c r="J414" s="82"/>
      <c r="K414" s="83"/>
      <c r="L414" s="83"/>
      <c r="M414" s="50"/>
    </row>
    <row r="415">
      <c r="A415" s="77"/>
      <c r="B415" s="78"/>
      <c r="C415" s="79"/>
      <c r="D415" s="80"/>
      <c r="E415" s="81"/>
      <c r="F415" s="82"/>
      <c r="G415" s="81"/>
      <c r="H415" s="81"/>
      <c r="I415" s="82"/>
      <c r="J415" s="82"/>
      <c r="K415" s="83"/>
      <c r="L415" s="83"/>
      <c r="M415" s="50"/>
    </row>
    <row r="416">
      <c r="A416" s="77"/>
      <c r="B416" s="78"/>
      <c r="C416" s="79"/>
      <c r="D416" s="80"/>
      <c r="E416" s="81"/>
      <c r="F416" s="82"/>
      <c r="G416" s="81"/>
      <c r="H416" s="81"/>
      <c r="I416" s="82"/>
      <c r="J416" s="82"/>
      <c r="K416" s="83"/>
      <c r="L416" s="83"/>
      <c r="M416" s="50"/>
    </row>
    <row r="417">
      <c r="A417" s="77"/>
      <c r="B417" s="78"/>
      <c r="C417" s="79"/>
      <c r="D417" s="80"/>
      <c r="E417" s="81"/>
      <c r="F417" s="82"/>
      <c r="G417" s="81"/>
      <c r="H417" s="81"/>
      <c r="I417" s="82"/>
      <c r="J417" s="82"/>
      <c r="K417" s="83"/>
      <c r="L417" s="83"/>
      <c r="M417" s="50"/>
    </row>
    <row r="418">
      <c r="A418" s="77"/>
      <c r="B418" s="78"/>
      <c r="C418" s="79"/>
      <c r="D418" s="80"/>
      <c r="E418" s="81"/>
      <c r="F418" s="82"/>
      <c r="G418" s="81"/>
      <c r="H418" s="81"/>
      <c r="I418" s="82"/>
      <c r="J418" s="82"/>
      <c r="K418" s="83"/>
      <c r="L418" s="83"/>
      <c r="M418" s="50"/>
    </row>
    <row r="419">
      <c r="A419" s="77"/>
      <c r="B419" s="78"/>
      <c r="C419" s="79"/>
      <c r="D419" s="80"/>
      <c r="E419" s="81"/>
      <c r="F419" s="82"/>
      <c r="G419" s="81"/>
      <c r="H419" s="81"/>
      <c r="I419" s="82"/>
      <c r="J419" s="82"/>
      <c r="K419" s="83"/>
      <c r="L419" s="83"/>
      <c r="M419" s="50"/>
    </row>
    <row r="420">
      <c r="A420" s="77"/>
      <c r="B420" s="78"/>
      <c r="C420" s="79"/>
      <c r="D420" s="80"/>
      <c r="E420" s="81"/>
      <c r="F420" s="82"/>
      <c r="G420" s="81"/>
      <c r="H420" s="81"/>
      <c r="I420" s="82"/>
      <c r="J420" s="82"/>
      <c r="K420" s="83"/>
      <c r="L420" s="83"/>
      <c r="M420" s="50"/>
    </row>
    <row r="421">
      <c r="A421" s="77"/>
      <c r="B421" s="78"/>
      <c r="C421" s="79"/>
      <c r="D421" s="80"/>
      <c r="E421" s="81"/>
      <c r="F421" s="82"/>
      <c r="G421" s="81"/>
      <c r="H421" s="81"/>
      <c r="I421" s="82"/>
      <c r="J421" s="82"/>
      <c r="K421" s="83"/>
      <c r="L421" s="83"/>
      <c r="M421" s="50"/>
    </row>
    <row r="422">
      <c r="A422" s="77"/>
      <c r="B422" s="78"/>
      <c r="C422" s="79"/>
      <c r="D422" s="80"/>
      <c r="E422" s="81"/>
      <c r="F422" s="82"/>
      <c r="G422" s="81"/>
      <c r="H422" s="81"/>
      <c r="I422" s="82"/>
      <c r="J422" s="82"/>
      <c r="K422" s="83"/>
      <c r="L422" s="83"/>
      <c r="M422" s="50"/>
    </row>
    <row r="423">
      <c r="A423" s="77"/>
      <c r="B423" s="78"/>
      <c r="C423" s="79"/>
      <c r="D423" s="80"/>
      <c r="E423" s="81"/>
      <c r="F423" s="82"/>
      <c r="G423" s="81"/>
      <c r="H423" s="81"/>
      <c r="I423" s="82"/>
      <c r="J423" s="82"/>
      <c r="K423" s="83"/>
      <c r="L423" s="83"/>
      <c r="M423" s="50"/>
    </row>
    <row r="424">
      <c r="A424" s="77"/>
      <c r="B424" s="78"/>
      <c r="C424" s="79"/>
      <c r="D424" s="80"/>
      <c r="E424" s="81"/>
      <c r="F424" s="82"/>
      <c r="G424" s="81"/>
      <c r="H424" s="81"/>
      <c r="I424" s="82"/>
      <c r="J424" s="82"/>
      <c r="K424" s="83"/>
      <c r="L424" s="83"/>
      <c r="M424" s="50"/>
    </row>
    <row r="425">
      <c r="A425" s="77"/>
      <c r="B425" s="78"/>
      <c r="C425" s="79"/>
      <c r="D425" s="80"/>
      <c r="E425" s="81"/>
      <c r="F425" s="82"/>
      <c r="G425" s="81"/>
      <c r="H425" s="81"/>
      <c r="I425" s="82"/>
      <c r="J425" s="82"/>
      <c r="K425" s="83"/>
      <c r="L425" s="83"/>
      <c r="M425" s="50"/>
    </row>
    <row r="426">
      <c r="A426" s="77"/>
      <c r="B426" s="78"/>
      <c r="C426" s="79"/>
      <c r="D426" s="80"/>
      <c r="E426" s="81"/>
      <c r="F426" s="82"/>
      <c r="G426" s="81"/>
      <c r="H426" s="81"/>
      <c r="I426" s="82"/>
      <c r="J426" s="82"/>
      <c r="K426" s="83"/>
      <c r="L426" s="83"/>
      <c r="M426" s="50"/>
    </row>
    <row r="427">
      <c r="A427" s="77"/>
      <c r="B427" s="78"/>
      <c r="C427" s="79"/>
      <c r="D427" s="80"/>
      <c r="E427" s="81"/>
      <c r="F427" s="82"/>
      <c r="G427" s="81"/>
      <c r="H427" s="81"/>
      <c r="I427" s="82"/>
      <c r="J427" s="82"/>
      <c r="K427" s="83"/>
      <c r="L427" s="83"/>
      <c r="M427" s="50"/>
    </row>
    <row r="428">
      <c r="A428" s="77"/>
      <c r="B428" s="78"/>
      <c r="C428" s="79"/>
      <c r="D428" s="80"/>
      <c r="E428" s="81"/>
      <c r="F428" s="82"/>
      <c r="G428" s="81"/>
      <c r="H428" s="81"/>
      <c r="I428" s="82"/>
      <c r="J428" s="82"/>
      <c r="K428" s="83"/>
      <c r="L428" s="83"/>
      <c r="M428" s="50"/>
    </row>
    <row r="429">
      <c r="A429" s="77"/>
      <c r="B429" s="78"/>
      <c r="C429" s="79"/>
      <c r="D429" s="80"/>
      <c r="E429" s="81"/>
      <c r="F429" s="82"/>
      <c r="G429" s="81"/>
      <c r="H429" s="81"/>
      <c r="I429" s="82"/>
      <c r="J429" s="82"/>
      <c r="K429" s="83"/>
      <c r="L429" s="83"/>
      <c r="M429" s="50"/>
    </row>
    <row r="430">
      <c r="A430" s="77"/>
      <c r="B430" s="78"/>
      <c r="C430" s="79"/>
      <c r="D430" s="80"/>
      <c r="E430" s="81"/>
      <c r="F430" s="82"/>
      <c r="G430" s="81"/>
      <c r="H430" s="81"/>
      <c r="I430" s="82"/>
      <c r="J430" s="82"/>
      <c r="K430" s="83"/>
      <c r="L430" s="83"/>
      <c r="M430" s="50"/>
    </row>
    <row r="431">
      <c r="A431" s="77"/>
      <c r="B431" s="78"/>
      <c r="C431" s="79"/>
      <c r="D431" s="80"/>
      <c r="E431" s="81"/>
      <c r="F431" s="82"/>
      <c r="G431" s="81"/>
      <c r="H431" s="81"/>
      <c r="I431" s="82"/>
      <c r="J431" s="82"/>
      <c r="K431" s="83"/>
      <c r="L431" s="83"/>
      <c r="M431" s="50"/>
    </row>
    <row r="432">
      <c r="A432" s="77"/>
      <c r="B432" s="78"/>
      <c r="C432" s="79"/>
      <c r="D432" s="80"/>
      <c r="E432" s="81"/>
      <c r="F432" s="82"/>
      <c r="G432" s="81"/>
      <c r="H432" s="81"/>
      <c r="I432" s="82"/>
      <c r="J432" s="82"/>
      <c r="K432" s="83"/>
      <c r="L432" s="83"/>
      <c r="M432" s="50"/>
    </row>
    <row r="433">
      <c r="A433" s="77"/>
      <c r="B433" s="78"/>
      <c r="C433" s="79"/>
      <c r="D433" s="80"/>
      <c r="E433" s="81"/>
      <c r="F433" s="82"/>
      <c r="G433" s="81"/>
      <c r="H433" s="81"/>
      <c r="I433" s="82"/>
      <c r="J433" s="82"/>
      <c r="K433" s="83"/>
      <c r="L433" s="83"/>
      <c r="M433" s="50"/>
    </row>
    <row r="434">
      <c r="A434" s="77"/>
      <c r="B434" s="78"/>
      <c r="C434" s="79"/>
      <c r="D434" s="80"/>
      <c r="E434" s="81"/>
      <c r="F434" s="82"/>
      <c r="G434" s="81"/>
      <c r="H434" s="81"/>
      <c r="I434" s="82"/>
      <c r="J434" s="82"/>
      <c r="K434" s="83"/>
      <c r="L434" s="83"/>
      <c r="M434" s="50"/>
    </row>
    <row r="435">
      <c r="A435" s="77"/>
      <c r="B435" s="78"/>
      <c r="C435" s="79"/>
      <c r="D435" s="80"/>
      <c r="E435" s="81"/>
      <c r="F435" s="82"/>
      <c r="G435" s="81"/>
      <c r="H435" s="81"/>
      <c r="I435" s="82"/>
      <c r="J435" s="82"/>
      <c r="K435" s="83"/>
      <c r="L435" s="83"/>
      <c r="M435" s="50"/>
    </row>
    <row r="436">
      <c r="A436" s="77"/>
      <c r="B436" s="78"/>
      <c r="C436" s="79"/>
      <c r="D436" s="80"/>
      <c r="E436" s="81"/>
      <c r="F436" s="82"/>
      <c r="G436" s="81"/>
      <c r="H436" s="81"/>
      <c r="I436" s="82"/>
      <c r="J436" s="82"/>
      <c r="K436" s="83"/>
      <c r="L436" s="83"/>
      <c r="M436" s="50"/>
    </row>
    <row r="437">
      <c r="A437" s="77"/>
      <c r="B437" s="78"/>
      <c r="C437" s="79"/>
      <c r="D437" s="80"/>
      <c r="E437" s="81"/>
      <c r="F437" s="82"/>
      <c r="G437" s="81"/>
      <c r="H437" s="81"/>
      <c r="I437" s="82"/>
      <c r="J437" s="82"/>
      <c r="K437" s="83"/>
      <c r="L437" s="83"/>
      <c r="M437" s="50"/>
    </row>
    <row r="438">
      <c r="A438" s="77"/>
      <c r="B438" s="78"/>
      <c r="C438" s="79"/>
      <c r="D438" s="80"/>
      <c r="E438" s="81"/>
      <c r="F438" s="82"/>
      <c r="G438" s="81"/>
      <c r="H438" s="81"/>
      <c r="I438" s="82"/>
      <c r="J438" s="82"/>
      <c r="K438" s="83"/>
      <c r="L438" s="83"/>
      <c r="M438" s="50"/>
    </row>
    <row r="439">
      <c r="A439" s="77"/>
      <c r="B439" s="78"/>
      <c r="C439" s="79"/>
      <c r="D439" s="80"/>
      <c r="E439" s="81"/>
      <c r="F439" s="82"/>
      <c r="G439" s="81"/>
      <c r="H439" s="81"/>
      <c r="I439" s="82"/>
      <c r="J439" s="82"/>
      <c r="K439" s="83"/>
      <c r="L439" s="83"/>
      <c r="M439" s="50"/>
    </row>
    <row r="440">
      <c r="A440" s="77"/>
      <c r="B440" s="78"/>
      <c r="C440" s="79"/>
      <c r="D440" s="80"/>
      <c r="E440" s="81"/>
      <c r="F440" s="82"/>
      <c r="G440" s="81"/>
      <c r="H440" s="81"/>
      <c r="I440" s="82"/>
      <c r="J440" s="82"/>
      <c r="K440" s="83"/>
      <c r="L440" s="83"/>
      <c r="M440" s="50"/>
    </row>
    <row r="441">
      <c r="A441" s="77"/>
      <c r="B441" s="78"/>
      <c r="C441" s="79"/>
      <c r="D441" s="80"/>
      <c r="E441" s="81"/>
      <c r="F441" s="82"/>
      <c r="G441" s="81"/>
      <c r="H441" s="81"/>
      <c r="I441" s="82"/>
      <c r="J441" s="82"/>
      <c r="K441" s="83"/>
      <c r="L441" s="83"/>
      <c r="M441" s="50"/>
    </row>
    <row r="442">
      <c r="A442" s="77"/>
      <c r="B442" s="78"/>
      <c r="C442" s="79"/>
      <c r="D442" s="80"/>
      <c r="E442" s="81"/>
      <c r="F442" s="82"/>
      <c r="G442" s="81"/>
      <c r="H442" s="81"/>
      <c r="I442" s="82"/>
      <c r="J442" s="82"/>
      <c r="K442" s="83"/>
      <c r="L442" s="83"/>
      <c r="M442" s="50"/>
    </row>
    <row r="443">
      <c r="A443" s="77"/>
      <c r="B443" s="78"/>
      <c r="C443" s="79"/>
      <c r="D443" s="80"/>
      <c r="E443" s="81"/>
      <c r="F443" s="82"/>
      <c r="G443" s="81"/>
      <c r="H443" s="81"/>
      <c r="I443" s="82"/>
      <c r="J443" s="82"/>
      <c r="K443" s="83"/>
      <c r="L443" s="83"/>
      <c r="M443" s="50"/>
    </row>
    <row r="444">
      <c r="A444" s="77"/>
      <c r="B444" s="78"/>
      <c r="C444" s="79"/>
      <c r="D444" s="80"/>
      <c r="E444" s="81"/>
      <c r="F444" s="82"/>
      <c r="G444" s="81"/>
      <c r="H444" s="81"/>
      <c r="I444" s="82"/>
      <c r="J444" s="82"/>
      <c r="K444" s="83"/>
      <c r="L444" s="83"/>
      <c r="M444" s="50"/>
    </row>
    <row r="445">
      <c r="A445" s="77"/>
      <c r="B445" s="78"/>
      <c r="C445" s="79"/>
      <c r="D445" s="80"/>
      <c r="E445" s="81"/>
      <c r="F445" s="82"/>
      <c r="G445" s="81"/>
      <c r="H445" s="81"/>
      <c r="I445" s="82"/>
      <c r="J445" s="82"/>
      <c r="K445" s="83"/>
      <c r="L445" s="83"/>
      <c r="M445" s="50"/>
    </row>
    <row r="446">
      <c r="A446" s="77"/>
      <c r="B446" s="78"/>
      <c r="C446" s="79"/>
      <c r="D446" s="80"/>
      <c r="E446" s="81"/>
      <c r="F446" s="82"/>
      <c r="G446" s="81"/>
      <c r="H446" s="81"/>
      <c r="I446" s="82"/>
      <c r="J446" s="82"/>
      <c r="K446" s="83"/>
      <c r="L446" s="83"/>
      <c r="M446" s="50"/>
    </row>
    <row r="447">
      <c r="A447" s="77"/>
      <c r="B447" s="78"/>
      <c r="C447" s="79"/>
      <c r="D447" s="80"/>
      <c r="E447" s="81"/>
      <c r="F447" s="82"/>
      <c r="G447" s="81"/>
      <c r="H447" s="81"/>
      <c r="I447" s="82"/>
      <c r="J447" s="82"/>
      <c r="K447" s="83"/>
      <c r="L447" s="83"/>
      <c r="M447" s="50"/>
    </row>
    <row r="448">
      <c r="A448" s="77"/>
      <c r="B448" s="78"/>
      <c r="C448" s="79"/>
      <c r="D448" s="80"/>
      <c r="E448" s="81"/>
      <c r="F448" s="82"/>
      <c r="G448" s="81"/>
      <c r="H448" s="81"/>
      <c r="I448" s="82"/>
      <c r="J448" s="82"/>
      <c r="K448" s="83"/>
      <c r="L448" s="83"/>
      <c r="M448" s="50"/>
    </row>
    <row r="449">
      <c r="A449" s="77"/>
      <c r="B449" s="78"/>
      <c r="C449" s="79"/>
      <c r="D449" s="80"/>
      <c r="E449" s="81"/>
      <c r="F449" s="82"/>
      <c r="G449" s="81"/>
      <c r="H449" s="81"/>
      <c r="I449" s="82"/>
      <c r="J449" s="82"/>
      <c r="K449" s="83"/>
      <c r="L449" s="83"/>
      <c r="M449" s="50"/>
    </row>
    <row r="450">
      <c r="A450" s="77"/>
      <c r="B450" s="78"/>
      <c r="C450" s="79"/>
      <c r="D450" s="80"/>
      <c r="E450" s="81"/>
      <c r="F450" s="82"/>
      <c r="G450" s="81"/>
      <c r="H450" s="81"/>
      <c r="I450" s="82"/>
      <c r="J450" s="82"/>
      <c r="K450" s="83"/>
      <c r="L450" s="83"/>
      <c r="M450" s="50"/>
    </row>
    <row r="451">
      <c r="A451" s="77"/>
      <c r="B451" s="78"/>
      <c r="C451" s="79"/>
      <c r="D451" s="80"/>
      <c r="E451" s="81"/>
      <c r="F451" s="82"/>
      <c r="G451" s="81"/>
      <c r="H451" s="81"/>
      <c r="I451" s="82"/>
      <c r="J451" s="82"/>
      <c r="K451" s="83"/>
      <c r="L451" s="83"/>
      <c r="M451" s="50"/>
    </row>
    <row r="452">
      <c r="A452" s="77"/>
      <c r="B452" s="78"/>
      <c r="C452" s="79"/>
      <c r="D452" s="80"/>
      <c r="E452" s="81"/>
      <c r="F452" s="82"/>
      <c r="G452" s="81"/>
      <c r="H452" s="81"/>
      <c r="I452" s="82"/>
      <c r="J452" s="82"/>
      <c r="K452" s="83"/>
      <c r="L452" s="83"/>
      <c r="M452" s="50"/>
    </row>
    <row r="453">
      <c r="A453" s="77"/>
      <c r="B453" s="78"/>
      <c r="C453" s="79"/>
      <c r="D453" s="80"/>
      <c r="E453" s="81"/>
      <c r="F453" s="82"/>
      <c r="G453" s="81"/>
      <c r="H453" s="81"/>
      <c r="I453" s="82"/>
      <c r="J453" s="82"/>
      <c r="K453" s="83"/>
      <c r="L453" s="83"/>
      <c r="M453" s="50"/>
    </row>
    <row r="454">
      <c r="A454" s="77"/>
      <c r="B454" s="78"/>
      <c r="C454" s="79"/>
      <c r="D454" s="80"/>
      <c r="E454" s="81"/>
      <c r="F454" s="82"/>
      <c r="G454" s="81"/>
      <c r="H454" s="81"/>
      <c r="I454" s="82"/>
      <c r="J454" s="82"/>
      <c r="K454" s="83"/>
      <c r="L454" s="83"/>
      <c r="M454" s="50"/>
    </row>
    <row r="455">
      <c r="A455" s="77"/>
      <c r="B455" s="78"/>
      <c r="C455" s="79"/>
      <c r="D455" s="80"/>
      <c r="E455" s="81"/>
      <c r="F455" s="82"/>
      <c r="G455" s="81"/>
      <c r="H455" s="81"/>
      <c r="I455" s="82"/>
      <c r="J455" s="82"/>
      <c r="K455" s="83"/>
      <c r="L455" s="83"/>
      <c r="M455" s="50"/>
    </row>
    <row r="456">
      <c r="A456" s="77"/>
      <c r="B456" s="78"/>
      <c r="C456" s="79"/>
      <c r="D456" s="80"/>
      <c r="E456" s="81"/>
      <c r="F456" s="82"/>
      <c r="G456" s="81"/>
      <c r="H456" s="81"/>
      <c r="I456" s="82"/>
      <c r="J456" s="82"/>
      <c r="K456" s="83"/>
      <c r="L456" s="83"/>
      <c r="M456" s="50"/>
    </row>
    <row r="457">
      <c r="A457" s="77"/>
      <c r="B457" s="78"/>
      <c r="C457" s="79"/>
      <c r="D457" s="80"/>
      <c r="E457" s="81"/>
      <c r="F457" s="82"/>
      <c r="G457" s="81"/>
      <c r="H457" s="81"/>
      <c r="I457" s="82"/>
      <c r="J457" s="82"/>
      <c r="K457" s="83"/>
      <c r="L457" s="83"/>
      <c r="M457" s="50"/>
    </row>
    <row r="458">
      <c r="A458" s="77"/>
      <c r="B458" s="78"/>
      <c r="C458" s="79"/>
      <c r="D458" s="80"/>
      <c r="E458" s="81"/>
      <c r="F458" s="82"/>
      <c r="G458" s="81"/>
      <c r="H458" s="81"/>
      <c r="I458" s="82"/>
      <c r="J458" s="82"/>
      <c r="K458" s="83"/>
      <c r="L458" s="83"/>
      <c r="M458" s="50"/>
    </row>
    <row r="459">
      <c r="A459" s="77"/>
      <c r="B459" s="78"/>
      <c r="C459" s="79"/>
      <c r="D459" s="80"/>
      <c r="E459" s="81"/>
      <c r="F459" s="82"/>
      <c r="G459" s="81"/>
      <c r="H459" s="81"/>
      <c r="I459" s="82"/>
      <c r="J459" s="82"/>
      <c r="K459" s="83"/>
      <c r="L459" s="83"/>
      <c r="M459" s="50"/>
    </row>
    <row r="460">
      <c r="A460" s="77"/>
      <c r="B460" s="78"/>
      <c r="C460" s="79"/>
      <c r="D460" s="80"/>
      <c r="E460" s="81"/>
      <c r="F460" s="82"/>
      <c r="G460" s="81"/>
      <c r="H460" s="81"/>
      <c r="I460" s="82"/>
      <c r="J460" s="82"/>
      <c r="K460" s="83"/>
      <c r="L460" s="83"/>
      <c r="M460" s="50"/>
    </row>
    <row r="461">
      <c r="A461" s="77"/>
      <c r="B461" s="78"/>
      <c r="C461" s="79"/>
      <c r="D461" s="80"/>
      <c r="E461" s="81"/>
      <c r="F461" s="82"/>
      <c r="G461" s="81"/>
      <c r="H461" s="81"/>
      <c r="I461" s="82"/>
      <c r="J461" s="82"/>
      <c r="K461" s="83"/>
      <c r="L461" s="83"/>
      <c r="M461" s="50"/>
    </row>
    <row r="462">
      <c r="A462" s="77"/>
      <c r="B462" s="78"/>
      <c r="C462" s="79"/>
      <c r="D462" s="80"/>
      <c r="E462" s="81"/>
      <c r="F462" s="82"/>
      <c r="G462" s="81"/>
      <c r="H462" s="81"/>
      <c r="I462" s="82"/>
      <c r="J462" s="82"/>
      <c r="K462" s="83"/>
      <c r="L462" s="83"/>
      <c r="M462" s="50"/>
    </row>
    <row r="463">
      <c r="A463" s="77"/>
      <c r="B463" s="78"/>
      <c r="C463" s="79"/>
      <c r="D463" s="80"/>
      <c r="E463" s="81"/>
      <c r="F463" s="82"/>
      <c r="G463" s="81"/>
      <c r="H463" s="81"/>
      <c r="I463" s="82"/>
      <c r="J463" s="82"/>
      <c r="K463" s="83"/>
      <c r="L463" s="83"/>
      <c r="M463" s="50"/>
    </row>
    <row r="464">
      <c r="A464" s="77"/>
      <c r="B464" s="78"/>
      <c r="C464" s="79"/>
      <c r="D464" s="80"/>
      <c r="E464" s="81"/>
      <c r="F464" s="82"/>
      <c r="G464" s="81"/>
      <c r="H464" s="81"/>
      <c r="I464" s="82"/>
      <c r="J464" s="82"/>
      <c r="K464" s="83"/>
      <c r="L464" s="83"/>
      <c r="M464" s="50"/>
    </row>
    <row r="465">
      <c r="A465" s="77"/>
      <c r="B465" s="78"/>
      <c r="C465" s="79"/>
      <c r="D465" s="80"/>
      <c r="E465" s="81"/>
      <c r="F465" s="82"/>
      <c r="G465" s="81"/>
      <c r="H465" s="81"/>
      <c r="I465" s="82"/>
      <c r="J465" s="82"/>
      <c r="K465" s="83"/>
      <c r="L465" s="83"/>
      <c r="M465" s="50"/>
    </row>
    <row r="466">
      <c r="A466" s="77"/>
      <c r="B466" s="78"/>
      <c r="C466" s="79"/>
      <c r="D466" s="80"/>
      <c r="E466" s="81"/>
      <c r="F466" s="82"/>
      <c r="G466" s="81"/>
      <c r="H466" s="81"/>
      <c r="I466" s="82"/>
      <c r="J466" s="82"/>
      <c r="K466" s="83"/>
      <c r="L466" s="83"/>
      <c r="M466" s="50"/>
    </row>
    <row r="467">
      <c r="A467" s="77"/>
      <c r="B467" s="78"/>
      <c r="C467" s="79"/>
      <c r="D467" s="80"/>
      <c r="E467" s="81"/>
      <c r="F467" s="82"/>
      <c r="G467" s="81"/>
      <c r="H467" s="81"/>
      <c r="I467" s="82"/>
      <c r="J467" s="82"/>
      <c r="K467" s="83"/>
      <c r="L467" s="83"/>
      <c r="M467" s="50"/>
    </row>
    <row r="468">
      <c r="A468" s="77"/>
      <c r="B468" s="78"/>
      <c r="C468" s="79"/>
      <c r="D468" s="80"/>
      <c r="E468" s="81"/>
      <c r="F468" s="82"/>
      <c r="G468" s="81"/>
      <c r="H468" s="81"/>
      <c r="I468" s="82"/>
      <c r="J468" s="82"/>
      <c r="K468" s="83"/>
      <c r="L468" s="83"/>
      <c r="M468" s="50"/>
    </row>
    <row r="469">
      <c r="A469" s="77"/>
      <c r="B469" s="78"/>
      <c r="C469" s="79"/>
      <c r="D469" s="80"/>
      <c r="E469" s="81"/>
      <c r="F469" s="82"/>
      <c r="G469" s="81"/>
      <c r="H469" s="81"/>
      <c r="I469" s="82"/>
      <c r="J469" s="82"/>
      <c r="K469" s="83"/>
      <c r="L469" s="83"/>
      <c r="M469" s="50"/>
    </row>
    <row r="470">
      <c r="A470" s="77"/>
      <c r="B470" s="78"/>
      <c r="C470" s="79"/>
      <c r="D470" s="80"/>
      <c r="E470" s="81"/>
      <c r="F470" s="82"/>
      <c r="G470" s="81"/>
      <c r="H470" s="81"/>
      <c r="I470" s="82"/>
      <c r="J470" s="82"/>
      <c r="K470" s="83"/>
      <c r="L470" s="83"/>
      <c r="M470" s="50"/>
    </row>
    <row r="471">
      <c r="A471" s="77"/>
      <c r="B471" s="78"/>
      <c r="C471" s="79"/>
      <c r="D471" s="80"/>
      <c r="E471" s="81"/>
      <c r="F471" s="82"/>
      <c r="G471" s="81"/>
      <c r="H471" s="81"/>
      <c r="I471" s="82"/>
      <c r="J471" s="82"/>
      <c r="K471" s="83"/>
      <c r="L471" s="83"/>
      <c r="M471" s="50"/>
    </row>
    <row r="472">
      <c r="A472" s="77"/>
      <c r="B472" s="78"/>
      <c r="C472" s="79"/>
      <c r="D472" s="80"/>
      <c r="E472" s="81"/>
      <c r="F472" s="82"/>
      <c r="G472" s="81"/>
      <c r="H472" s="81"/>
      <c r="I472" s="82"/>
      <c r="J472" s="82"/>
      <c r="K472" s="83"/>
      <c r="L472" s="83"/>
      <c r="M472" s="50"/>
    </row>
    <row r="473">
      <c r="A473" s="77"/>
      <c r="B473" s="78"/>
      <c r="C473" s="79"/>
      <c r="D473" s="80"/>
      <c r="E473" s="81"/>
      <c r="F473" s="82"/>
      <c r="G473" s="81"/>
      <c r="H473" s="81"/>
      <c r="I473" s="82"/>
      <c r="J473" s="82"/>
      <c r="K473" s="83"/>
      <c r="L473" s="83"/>
      <c r="M473" s="50"/>
    </row>
    <row r="474">
      <c r="A474" s="77"/>
      <c r="B474" s="78"/>
      <c r="C474" s="79"/>
      <c r="D474" s="80"/>
      <c r="E474" s="81"/>
      <c r="F474" s="82"/>
      <c r="G474" s="81"/>
      <c r="H474" s="81"/>
      <c r="I474" s="82"/>
      <c r="J474" s="82"/>
      <c r="K474" s="83"/>
      <c r="L474" s="83"/>
      <c r="M474" s="50"/>
    </row>
    <row r="475">
      <c r="A475" s="77"/>
      <c r="B475" s="78"/>
      <c r="C475" s="79"/>
      <c r="D475" s="80"/>
      <c r="E475" s="81"/>
      <c r="F475" s="82"/>
      <c r="G475" s="81"/>
      <c r="H475" s="81"/>
      <c r="I475" s="82"/>
      <c r="J475" s="82"/>
      <c r="K475" s="83"/>
      <c r="L475" s="83"/>
      <c r="M475" s="50"/>
    </row>
    <row r="476">
      <c r="A476" s="77"/>
      <c r="B476" s="78"/>
      <c r="C476" s="79"/>
      <c r="D476" s="80"/>
      <c r="E476" s="81"/>
      <c r="F476" s="82"/>
      <c r="G476" s="81"/>
      <c r="H476" s="81"/>
      <c r="I476" s="82"/>
      <c r="J476" s="82"/>
      <c r="K476" s="83"/>
      <c r="L476" s="83"/>
      <c r="M476" s="50"/>
    </row>
    <row r="477">
      <c r="A477" s="77"/>
      <c r="B477" s="78"/>
      <c r="C477" s="79"/>
      <c r="D477" s="80"/>
      <c r="E477" s="81"/>
      <c r="F477" s="82"/>
      <c r="G477" s="81"/>
      <c r="H477" s="81"/>
      <c r="I477" s="82"/>
      <c r="J477" s="82"/>
      <c r="K477" s="83"/>
      <c r="L477" s="83"/>
      <c r="M477" s="50"/>
    </row>
    <row r="478">
      <c r="A478" s="77"/>
      <c r="B478" s="78"/>
      <c r="C478" s="79"/>
      <c r="D478" s="80"/>
      <c r="E478" s="81"/>
      <c r="F478" s="82"/>
      <c r="G478" s="81"/>
      <c r="H478" s="81"/>
      <c r="I478" s="82"/>
      <c r="J478" s="82"/>
      <c r="K478" s="83"/>
      <c r="L478" s="83"/>
      <c r="M478" s="50"/>
    </row>
    <row r="479">
      <c r="A479" s="77"/>
      <c r="B479" s="78"/>
      <c r="C479" s="79"/>
      <c r="D479" s="80"/>
      <c r="E479" s="81"/>
      <c r="F479" s="82"/>
      <c r="G479" s="81"/>
      <c r="H479" s="81"/>
      <c r="I479" s="82"/>
      <c r="J479" s="82"/>
      <c r="K479" s="83"/>
      <c r="L479" s="83"/>
      <c r="M479" s="50"/>
    </row>
    <row r="480">
      <c r="A480" s="77"/>
      <c r="B480" s="78"/>
      <c r="C480" s="79"/>
      <c r="D480" s="80"/>
      <c r="E480" s="81"/>
      <c r="F480" s="82"/>
      <c r="G480" s="81"/>
      <c r="H480" s="81"/>
      <c r="I480" s="82"/>
      <c r="J480" s="82"/>
      <c r="K480" s="83"/>
      <c r="L480" s="83"/>
      <c r="M480" s="50"/>
    </row>
    <row r="481">
      <c r="A481" s="77"/>
      <c r="B481" s="78"/>
      <c r="C481" s="79"/>
      <c r="D481" s="80"/>
      <c r="E481" s="81"/>
      <c r="F481" s="82"/>
      <c r="G481" s="81"/>
      <c r="H481" s="81"/>
      <c r="I481" s="82"/>
      <c r="J481" s="82"/>
      <c r="K481" s="83"/>
      <c r="L481" s="83"/>
      <c r="M481" s="50"/>
    </row>
    <row r="482">
      <c r="A482" s="77"/>
      <c r="B482" s="78"/>
      <c r="C482" s="79"/>
      <c r="D482" s="80"/>
      <c r="E482" s="81"/>
      <c r="F482" s="82"/>
      <c r="G482" s="81"/>
      <c r="H482" s="81"/>
      <c r="I482" s="82"/>
      <c r="J482" s="82"/>
      <c r="K482" s="83"/>
      <c r="L482" s="83"/>
      <c r="M482" s="50"/>
    </row>
    <row r="483">
      <c r="A483" s="77"/>
      <c r="B483" s="78"/>
      <c r="C483" s="79"/>
      <c r="D483" s="80"/>
      <c r="E483" s="81"/>
      <c r="F483" s="82"/>
      <c r="G483" s="81"/>
      <c r="H483" s="81"/>
      <c r="I483" s="82"/>
      <c r="J483" s="82"/>
      <c r="K483" s="83"/>
      <c r="L483" s="83"/>
      <c r="M483" s="50"/>
    </row>
    <row r="484">
      <c r="A484" s="77"/>
      <c r="B484" s="78"/>
      <c r="C484" s="79"/>
      <c r="D484" s="80"/>
      <c r="E484" s="81"/>
      <c r="F484" s="82"/>
      <c r="G484" s="81"/>
      <c r="H484" s="81"/>
      <c r="I484" s="82"/>
      <c r="J484" s="82"/>
      <c r="K484" s="83"/>
      <c r="L484" s="83"/>
      <c r="M484" s="50"/>
    </row>
    <row r="485">
      <c r="A485" s="77"/>
      <c r="B485" s="78"/>
      <c r="C485" s="79"/>
      <c r="D485" s="80"/>
      <c r="E485" s="81"/>
      <c r="F485" s="82"/>
      <c r="G485" s="81"/>
      <c r="H485" s="81"/>
      <c r="I485" s="82"/>
      <c r="J485" s="82"/>
      <c r="K485" s="83"/>
      <c r="L485" s="83"/>
      <c r="M485" s="50"/>
    </row>
    <row r="486">
      <c r="A486" s="77"/>
      <c r="B486" s="78"/>
      <c r="C486" s="79"/>
      <c r="D486" s="80"/>
      <c r="E486" s="81"/>
      <c r="F486" s="82"/>
      <c r="G486" s="81"/>
      <c r="H486" s="81"/>
      <c r="I486" s="82"/>
      <c r="J486" s="82"/>
      <c r="K486" s="83"/>
      <c r="L486" s="83"/>
      <c r="M486" s="50"/>
    </row>
    <row r="487">
      <c r="A487" s="77"/>
      <c r="B487" s="78"/>
      <c r="C487" s="79"/>
      <c r="D487" s="80"/>
      <c r="E487" s="81"/>
      <c r="F487" s="82"/>
      <c r="G487" s="81"/>
      <c r="H487" s="81"/>
      <c r="I487" s="82"/>
      <c r="J487" s="82"/>
      <c r="K487" s="83"/>
      <c r="L487" s="83"/>
      <c r="M487" s="50"/>
    </row>
    <row r="488">
      <c r="A488" s="77"/>
      <c r="B488" s="78"/>
      <c r="C488" s="79"/>
      <c r="D488" s="80"/>
      <c r="E488" s="81"/>
      <c r="F488" s="82"/>
      <c r="G488" s="81"/>
      <c r="H488" s="81"/>
      <c r="I488" s="82"/>
      <c r="J488" s="82"/>
      <c r="K488" s="83"/>
      <c r="L488" s="83"/>
      <c r="M488" s="50"/>
    </row>
    <row r="489">
      <c r="A489" s="77"/>
      <c r="B489" s="78"/>
      <c r="C489" s="79"/>
      <c r="D489" s="80"/>
      <c r="E489" s="81"/>
      <c r="F489" s="82"/>
      <c r="G489" s="81"/>
      <c r="H489" s="81"/>
      <c r="I489" s="82"/>
      <c r="J489" s="82"/>
      <c r="K489" s="83"/>
      <c r="L489" s="83"/>
      <c r="M489" s="50"/>
    </row>
    <row r="490">
      <c r="A490" s="77"/>
      <c r="B490" s="78"/>
      <c r="C490" s="79"/>
      <c r="D490" s="80"/>
      <c r="E490" s="81"/>
      <c r="F490" s="82"/>
      <c r="G490" s="81"/>
      <c r="H490" s="81"/>
      <c r="I490" s="82"/>
      <c r="J490" s="82"/>
      <c r="K490" s="83"/>
      <c r="L490" s="83"/>
      <c r="M490" s="50"/>
    </row>
    <row r="491">
      <c r="A491" s="77"/>
      <c r="B491" s="78"/>
      <c r="C491" s="79"/>
      <c r="D491" s="80"/>
      <c r="E491" s="81"/>
      <c r="F491" s="82"/>
      <c r="G491" s="81"/>
      <c r="H491" s="81"/>
      <c r="I491" s="82"/>
      <c r="J491" s="82"/>
      <c r="K491" s="83"/>
      <c r="L491" s="83"/>
      <c r="M491" s="50"/>
    </row>
    <row r="492">
      <c r="A492" s="77"/>
      <c r="B492" s="78"/>
      <c r="C492" s="79"/>
      <c r="D492" s="80"/>
      <c r="E492" s="81"/>
      <c r="F492" s="82"/>
      <c r="G492" s="81"/>
      <c r="H492" s="81"/>
      <c r="I492" s="82"/>
      <c r="J492" s="82"/>
      <c r="K492" s="83"/>
      <c r="L492" s="83"/>
      <c r="M492" s="50"/>
    </row>
    <row r="493">
      <c r="A493" s="77"/>
      <c r="B493" s="78"/>
      <c r="C493" s="79"/>
      <c r="D493" s="80"/>
      <c r="E493" s="81"/>
      <c r="F493" s="82"/>
      <c r="G493" s="81"/>
      <c r="H493" s="81"/>
      <c r="I493" s="82"/>
      <c r="J493" s="82"/>
      <c r="K493" s="83"/>
      <c r="L493" s="83"/>
      <c r="M493" s="50"/>
    </row>
    <row r="494">
      <c r="A494" s="77"/>
      <c r="B494" s="78"/>
      <c r="C494" s="79"/>
      <c r="D494" s="80"/>
      <c r="E494" s="81"/>
      <c r="F494" s="82"/>
      <c r="G494" s="81"/>
      <c r="H494" s="81"/>
      <c r="I494" s="82"/>
      <c r="J494" s="82"/>
      <c r="K494" s="83"/>
      <c r="L494" s="83"/>
      <c r="M494" s="50"/>
    </row>
    <row r="495">
      <c r="A495" s="77"/>
      <c r="B495" s="78"/>
      <c r="C495" s="79"/>
      <c r="D495" s="80"/>
      <c r="E495" s="81"/>
      <c r="F495" s="82"/>
      <c r="G495" s="81"/>
      <c r="H495" s="81"/>
      <c r="I495" s="82"/>
      <c r="J495" s="82"/>
      <c r="K495" s="83"/>
      <c r="L495" s="83"/>
      <c r="M495" s="50"/>
    </row>
    <row r="496">
      <c r="A496" s="77"/>
      <c r="B496" s="78"/>
      <c r="C496" s="79"/>
      <c r="D496" s="80"/>
      <c r="E496" s="81"/>
      <c r="F496" s="82"/>
      <c r="G496" s="81"/>
      <c r="H496" s="81"/>
      <c r="I496" s="82"/>
      <c r="J496" s="82"/>
      <c r="K496" s="83"/>
      <c r="L496" s="83"/>
      <c r="M496" s="50"/>
    </row>
    <row r="497">
      <c r="A497" s="77"/>
      <c r="B497" s="78"/>
      <c r="C497" s="79"/>
      <c r="D497" s="80"/>
      <c r="E497" s="81"/>
      <c r="F497" s="82"/>
      <c r="G497" s="81"/>
      <c r="H497" s="81"/>
      <c r="I497" s="82"/>
      <c r="J497" s="82"/>
      <c r="K497" s="83"/>
      <c r="L497" s="83"/>
      <c r="M497" s="50"/>
    </row>
    <row r="498">
      <c r="A498" s="77"/>
      <c r="B498" s="78"/>
      <c r="C498" s="79"/>
      <c r="D498" s="80"/>
      <c r="E498" s="81"/>
      <c r="F498" s="82"/>
      <c r="G498" s="81"/>
      <c r="H498" s="81"/>
      <c r="I498" s="82"/>
      <c r="J498" s="82"/>
      <c r="K498" s="83"/>
      <c r="L498" s="83"/>
      <c r="M498" s="50"/>
    </row>
    <row r="499">
      <c r="A499" s="77"/>
      <c r="B499" s="78"/>
      <c r="C499" s="79"/>
      <c r="D499" s="80"/>
      <c r="E499" s="81"/>
      <c r="F499" s="82"/>
      <c r="G499" s="81"/>
      <c r="H499" s="81"/>
      <c r="I499" s="82"/>
      <c r="J499" s="82"/>
      <c r="K499" s="83"/>
      <c r="L499" s="83"/>
      <c r="M499" s="50"/>
    </row>
    <row r="500">
      <c r="A500" s="77"/>
      <c r="B500" s="78"/>
      <c r="C500" s="79"/>
      <c r="D500" s="80"/>
      <c r="E500" s="81"/>
      <c r="F500" s="82"/>
      <c r="G500" s="81"/>
      <c r="H500" s="81"/>
      <c r="I500" s="82"/>
      <c r="J500" s="82"/>
      <c r="K500" s="83"/>
      <c r="L500" s="83"/>
      <c r="M500" s="50"/>
    </row>
    <row r="501">
      <c r="A501" s="77"/>
      <c r="B501" s="78"/>
      <c r="C501" s="79"/>
      <c r="D501" s="80"/>
      <c r="E501" s="81"/>
      <c r="F501" s="82"/>
      <c r="G501" s="81"/>
      <c r="H501" s="81"/>
      <c r="I501" s="82"/>
      <c r="J501" s="82"/>
      <c r="K501" s="83"/>
      <c r="L501" s="83"/>
      <c r="M501" s="50"/>
    </row>
    <row r="502">
      <c r="A502" s="77"/>
      <c r="B502" s="78"/>
      <c r="C502" s="79"/>
      <c r="D502" s="80"/>
      <c r="E502" s="81"/>
      <c r="F502" s="82"/>
      <c r="G502" s="81"/>
      <c r="H502" s="81"/>
      <c r="I502" s="82"/>
      <c r="J502" s="82"/>
      <c r="K502" s="83"/>
      <c r="L502" s="83"/>
      <c r="M502" s="50"/>
    </row>
    <row r="503">
      <c r="A503" s="77"/>
      <c r="B503" s="78"/>
      <c r="C503" s="79"/>
      <c r="D503" s="80"/>
      <c r="E503" s="81"/>
      <c r="F503" s="82"/>
      <c r="G503" s="81"/>
      <c r="H503" s="81"/>
      <c r="I503" s="82"/>
      <c r="J503" s="82"/>
      <c r="K503" s="83"/>
      <c r="L503" s="83"/>
      <c r="M503" s="50"/>
    </row>
    <row r="504">
      <c r="A504" s="77"/>
      <c r="B504" s="78"/>
      <c r="C504" s="79"/>
      <c r="D504" s="80"/>
      <c r="E504" s="81"/>
      <c r="F504" s="82"/>
      <c r="G504" s="81"/>
      <c r="H504" s="81"/>
      <c r="I504" s="82"/>
      <c r="J504" s="82"/>
      <c r="K504" s="83"/>
      <c r="L504" s="83"/>
      <c r="M504" s="50"/>
    </row>
    <row r="505">
      <c r="A505" s="77"/>
      <c r="B505" s="78"/>
      <c r="C505" s="79"/>
      <c r="D505" s="80"/>
      <c r="E505" s="81"/>
      <c r="F505" s="82"/>
      <c r="G505" s="81"/>
      <c r="H505" s="81"/>
      <c r="I505" s="82"/>
      <c r="J505" s="82"/>
      <c r="K505" s="83"/>
      <c r="L505" s="83"/>
      <c r="M505" s="50"/>
    </row>
    <row r="506">
      <c r="A506" s="77"/>
      <c r="B506" s="78"/>
      <c r="C506" s="79"/>
      <c r="D506" s="80"/>
      <c r="E506" s="81"/>
      <c r="F506" s="82"/>
      <c r="G506" s="81"/>
      <c r="H506" s="81"/>
      <c r="I506" s="82"/>
      <c r="J506" s="82"/>
      <c r="K506" s="83"/>
      <c r="L506" s="83"/>
      <c r="M506" s="50"/>
    </row>
    <row r="507">
      <c r="A507" s="77"/>
      <c r="B507" s="78"/>
      <c r="C507" s="79"/>
      <c r="D507" s="80"/>
      <c r="E507" s="81"/>
      <c r="F507" s="82"/>
      <c r="G507" s="81"/>
      <c r="H507" s="81"/>
      <c r="I507" s="82"/>
      <c r="J507" s="82"/>
      <c r="K507" s="83"/>
      <c r="L507" s="83"/>
      <c r="M507" s="50"/>
    </row>
    <row r="508">
      <c r="A508" s="77"/>
      <c r="B508" s="78"/>
      <c r="C508" s="79"/>
      <c r="D508" s="80"/>
      <c r="E508" s="81"/>
      <c r="F508" s="82"/>
      <c r="G508" s="81"/>
      <c r="H508" s="81"/>
      <c r="I508" s="82"/>
      <c r="J508" s="82"/>
      <c r="K508" s="83"/>
      <c r="L508" s="83"/>
      <c r="M508" s="50"/>
    </row>
    <row r="509">
      <c r="A509" s="77"/>
      <c r="B509" s="78"/>
      <c r="C509" s="79"/>
      <c r="D509" s="80"/>
      <c r="E509" s="81"/>
      <c r="F509" s="82"/>
      <c r="G509" s="81"/>
      <c r="H509" s="81"/>
      <c r="I509" s="82"/>
      <c r="J509" s="82"/>
      <c r="K509" s="83"/>
      <c r="L509" s="83"/>
      <c r="M509" s="50"/>
    </row>
    <row r="510">
      <c r="A510" s="77"/>
      <c r="B510" s="78"/>
      <c r="C510" s="79"/>
      <c r="D510" s="80"/>
      <c r="E510" s="81"/>
      <c r="F510" s="82"/>
      <c r="G510" s="81"/>
      <c r="H510" s="81"/>
      <c r="I510" s="82"/>
      <c r="J510" s="82"/>
      <c r="K510" s="83"/>
      <c r="L510" s="83"/>
      <c r="M510" s="50"/>
    </row>
    <row r="511">
      <c r="A511" s="77"/>
      <c r="B511" s="78"/>
      <c r="C511" s="79"/>
      <c r="D511" s="80"/>
      <c r="E511" s="81"/>
      <c r="F511" s="82"/>
      <c r="G511" s="81"/>
      <c r="H511" s="81"/>
      <c r="I511" s="82"/>
      <c r="J511" s="82"/>
      <c r="K511" s="83"/>
      <c r="L511" s="83"/>
      <c r="M511" s="50"/>
    </row>
    <row r="512">
      <c r="A512" s="77"/>
      <c r="B512" s="78"/>
      <c r="C512" s="79"/>
      <c r="D512" s="80"/>
      <c r="E512" s="81"/>
      <c r="F512" s="82"/>
      <c r="G512" s="81"/>
      <c r="H512" s="81"/>
      <c r="I512" s="82"/>
      <c r="J512" s="82"/>
      <c r="K512" s="83"/>
      <c r="L512" s="83"/>
      <c r="M512" s="50"/>
    </row>
    <row r="513">
      <c r="A513" s="77"/>
      <c r="B513" s="78"/>
      <c r="C513" s="79"/>
      <c r="D513" s="80"/>
      <c r="E513" s="81"/>
      <c r="F513" s="82"/>
      <c r="G513" s="81"/>
      <c r="H513" s="81"/>
      <c r="I513" s="82"/>
      <c r="J513" s="82"/>
      <c r="K513" s="83"/>
      <c r="L513" s="83"/>
      <c r="M513" s="50"/>
    </row>
    <row r="514">
      <c r="A514" s="77"/>
      <c r="B514" s="78"/>
      <c r="C514" s="79"/>
      <c r="D514" s="80"/>
      <c r="E514" s="81"/>
      <c r="F514" s="82"/>
      <c r="G514" s="81"/>
      <c r="H514" s="81"/>
      <c r="I514" s="82"/>
      <c r="J514" s="82"/>
      <c r="K514" s="83"/>
      <c r="L514" s="83"/>
      <c r="M514" s="50"/>
    </row>
    <row r="515">
      <c r="A515" s="77"/>
      <c r="B515" s="78"/>
      <c r="C515" s="79"/>
      <c r="D515" s="80"/>
      <c r="E515" s="81"/>
      <c r="F515" s="82"/>
      <c r="G515" s="81"/>
      <c r="H515" s="81"/>
      <c r="I515" s="82"/>
      <c r="J515" s="82"/>
      <c r="K515" s="83"/>
      <c r="L515" s="83"/>
      <c r="M515" s="50"/>
    </row>
    <row r="516">
      <c r="A516" s="77"/>
      <c r="B516" s="78"/>
      <c r="C516" s="79"/>
      <c r="D516" s="80"/>
      <c r="E516" s="81"/>
      <c r="F516" s="82"/>
      <c r="G516" s="81"/>
      <c r="H516" s="81"/>
      <c r="I516" s="82"/>
      <c r="J516" s="82"/>
      <c r="K516" s="83"/>
      <c r="L516" s="83"/>
      <c r="M516" s="50"/>
    </row>
    <row r="517">
      <c r="A517" s="77"/>
      <c r="B517" s="78"/>
      <c r="C517" s="79"/>
      <c r="D517" s="80"/>
      <c r="E517" s="81"/>
      <c r="F517" s="82"/>
      <c r="G517" s="81"/>
      <c r="H517" s="81"/>
      <c r="I517" s="82"/>
      <c r="J517" s="82"/>
      <c r="K517" s="83"/>
      <c r="L517" s="83"/>
      <c r="M517" s="50"/>
    </row>
    <row r="518">
      <c r="A518" s="77"/>
      <c r="B518" s="78"/>
      <c r="C518" s="79"/>
      <c r="D518" s="80"/>
      <c r="E518" s="81"/>
      <c r="F518" s="82"/>
      <c r="G518" s="81"/>
      <c r="H518" s="81"/>
      <c r="I518" s="82"/>
      <c r="J518" s="82"/>
      <c r="K518" s="83"/>
      <c r="L518" s="83"/>
      <c r="M518" s="50"/>
    </row>
    <row r="519">
      <c r="A519" s="77"/>
      <c r="B519" s="78"/>
      <c r="C519" s="79"/>
      <c r="D519" s="80"/>
      <c r="E519" s="81"/>
      <c r="F519" s="82"/>
      <c r="G519" s="81"/>
      <c r="H519" s="81"/>
      <c r="I519" s="82"/>
      <c r="J519" s="82"/>
      <c r="K519" s="83"/>
      <c r="L519" s="83"/>
      <c r="M519" s="50"/>
    </row>
    <row r="520">
      <c r="A520" s="77"/>
      <c r="B520" s="78"/>
      <c r="C520" s="79"/>
      <c r="D520" s="80"/>
      <c r="E520" s="81"/>
      <c r="F520" s="82"/>
      <c r="G520" s="81"/>
      <c r="H520" s="81"/>
      <c r="I520" s="82"/>
      <c r="J520" s="82"/>
      <c r="K520" s="83"/>
      <c r="L520" s="83"/>
      <c r="M520" s="50"/>
    </row>
    <row r="521">
      <c r="A521" s="77"/>
      <c r="B521" s="78"/>
      <c r="C521" s="79"/>
      <c r="D521" s="80"/>
      <c r="E521" s="81"/>
      <c r="F521" s="82"/>
      <c r="G521" s="81"/>
      <c r="H521" s="81"/>
      <c r="I521" s="82"/>
      <c r="J521" s="82"/>
      <c r="K521" s="83"/>
      <c r="L521" s="83"/>
      <c r="M521" s="50"/>
    </row>
    <row r="522">
      <c r="A522" s="77"/>
      <c r="B522" s="78"/>
      <c r="C522" s="79"/>
      <c r="D522" s="80"/>
      <c r="E522" s="81"/>
      <c r="F522" s="82"/>
      <c r="G522" s="81"/>
      <c r="H522" s="81"/>
      <c r="I522" s="82"/>
      <c r="J522" s="82"/>
      <c r="K522" s="83"/>
      <c r="L522" s="83"/>
      <c r="M522" s="50"/>
    </row>
    <row r="523">
      <c r="A523" s="77"/>
      <c r="B523" s="78"/>
      <c r="C523" s="79"/>
      <c r="D523" s="80"/>
      <c r="E523" s="81"/>
      <c r="F523" s="82"/>
      <c r="G523" s="81"/>
      <c r="H523" s="81"/>
      <c r="I523" s="82"/>
      <c r="J523" s="82"/>
      <c r="K523" s="83"/>
      <c r="L523" s="83"/>
      <c r="M523" s="50"/>
    </row>
    <row r="524">
      <c r="A524" s="77"/>
      <c r="B524" s="78"/>
      <c r="C524" s="79"/>
      <c r="D524" s="80"/>
      <c r="E524" s="81"/>
      <c r="F524" s="82"/>
      <c r="G524" s="81"/>
      <c r="H524" s="81"/>
      <c r="I524" s="82"/>
      <c r="J524" s="82"/>
      <c r="K524" s="83"/>
      <c r="L524" s="83"/>
      <c r="M524" s="50"/>
    </row>
    <row r="525">
      <c r="A525" s="77"/>
      <c r="B525" s="78"/>
      <c r="C525" s="79"/>
      <c r="D525" s="80"/>
      <c r="E525" s="81"/>
      <c r="F525" s="82"/>
      <c r="G525" s="81"/>
      <c r="H525" s="81"/>
      <c r="I525" s="82"/>
      <c r="J525" s="82"/>
      <c r="K525" s="83"/>
      <c r="L525" s="83"/>
      <c r="M525" s="50"/>
    </row>
    <row r="526">
      <c r="A526" s="77"/>
      <c r="B526" s="78"/>
      <c r="C526" s="79"/>
      <c r="D526" s="80"/>
      <c r="E526" s="81"/>
      <c r="F526" s="82"/>
      <c r="G526" s="81"/>
      <c r="H526" s="81"/>
      <c r="I526" s="82"/>
      <c r="J526" s="82"/>
      <c r="K526" s="83"/>
      <c r="L526" s="83"/>
      <c r="M526" s="50"/>
    </row>
    <row r="527">
      <c r="A527" s="77"/>
      <c r="B527" s="78"/>
      <c r="C527" s="79"/>
      <c r="D527" s="80"/>
      <c r="E527" s="81"/>
      <c r="F527" s="82"/>
      <c r="G527" s="81"/>
      <c r="H527" s="81"/>
      <c r="I527" s="82"/>
      <c r="J527" s="82"/>
      <c r="K527" s="83"/>
      <c r="L527" s="83"/>
      <c r="M527" s="50"/>
    </row>
    <row r="528">
      <c r="A528" s="77"/>
      <c r="B528" s="78"/>
      <c r="C528" s="79"/>
      <c r="D528" s="80"/>
      <c r="E528" s="81"/>
      <c r="F528" s="82"/>
      <c r="G528" s="81"/>
      <c r="H528" s="81"/>
      <c r="I528" s="82"/>
      <c r="J528" s="82"/>
      <c r="K528" s="83"/>
      <c r="L528" s="83"/>
      <c r="M528" s="50"/>
    </row>
    <row r="529">
      <c r="A529" s="77"/>
      <c r="B529" s="78"/>
      <c r="C529" s="79"/>
      <c r="D529" s="80"/>
      <c r="E529" s="81"/>
      <c r="F529" s="82"/>
      <c r="G529" s="81"/>
      <c r="H529" s="81"/>
      <c r="I529" s="82"/>
      <c r="J529" s="82"/>
      <c r="K529" s="83"/>
      <c r="L529" s="83"/>
      <c r="M529" s="50"/>
    </row>
    <row r="530">
      <c r="A530" s="77"/>
      <c r="B530" s="78"/>
      <c r="C530" s="79"/>
      <c r="D530" s="80"/>
      <c r="E530" s="81"/>
      <c r="F530" s="82"/>
      <c r="G530" s="81"/>
      <c r="H530" s="81"/>
      <c r="I530" s="82"/>
      <c r="J530" s="82"/>
      <c r="K530" s="83"/>
      <c r="L530" s="83"/>
      <c r="M530" s="50"/>
    </row>
    <row r="531">
      <c r="A531" s="77"/>
      <c r="B531" s="78"/>
      <c r="C531" s="79"/>
      <c r="D531" s="80"/>
      <c r="E531" s="81"/>
      <c r="F531" s="82"/>
      <c r="G531" s="81"/>
      <c r="H531" s="81"/>
      <c r="I531" s="82"/>
      <c r="J531" s="82"/>
      <c r="K531" s="83"/>
      <c r="L531" s="83"/>
      <c r="M531" s="50"/>
    </row>
    <row r="532">
      <c r="A532" s="77"/>
      <c r="B532" s="78"/>
      <c r="C532" s="79"/>
      <c r="D532" s="80"/>
      <c r="E532" s="81"/>
      <c r="F532" s="82"/>
      <c r="G532" s="81"/>
      <c r="H532" s="81"/>
      <c r="I532" s="82"/>
      <c r="J532" s="82"/>
      <c r="K532" s="83"/>
      <c r="L532" s="83"/>
      <c r="M532" s="50"/>
    </row>
    <row r="533">
      <c r="A533" s="77"/>
      <c r="B533" s="78"/>
      <c r="C533" s="79"/>
      <c r="D533" s="80"/>
      <c r="E533" s="81"/>
      <c r="F533" s="82"/>
      <c r="G533" s="81"/>
      <c r="H533" s="81"/>
      <c r="I533" s="82"/>
      <c r="J533" s="82"/>
      <c r="K533" s="83"/>
      <c r="L533" s="83"/>
      <c r="M533" s="50"/>
    </row>
    <row r="534">
      <c r="A534" s="77"/>
      <c r="B534" s="78"/>
      <c r="C534" s="79"/>
      <c r="D534" s="80"/>
      <c r="E534" s="81"/>
      <c r="F534" s="82"/>
      <c r="G534" s="81"/>
      <c r="H534" s="81"/>
      <c r="I534" s="82"/>
      <c r="J534" s="82"/>
      <c r="K534" s="83"/>
      <c r="L534" s="83"/>
      <c r="M534" s="50"/>
    </row>
    <row r="535">
      <c r="A535" s="77"/>
      <c r="B535" s="78"/>
      <c r="C535" s="79"/>
      <c r="D535" s="80"/>
      <c r="E535" s="81"/>
      <c r="F535" s="82"/>
      <c r="G535" s="81"/>
      <c r="H535" s="81"/>
      <c r="I535" s="82"/>
      <c r="J535" s="82"/>
      <c r="K535" s="83"/>
      <c r="L535" s="83"/>
      <c r="M535" s="50"/>
    </row>
    <row r="536">
      <c r="A536" s="77"/>
      <c r="B536" s="78"/>
      <c r="C536" s="79"/>
      <c r="D536" s="80"/>
      <c r="E536" s="81"/>
      <c r="F536" s="82"/>
      <c r="G536" s="81"/>
      <c r="H536" s="81"/>
      <c r="I536" s="82"/>
      <c r="J536" s="82"/>
      <c r="K536" s="83"/>
      <c r="L536" s="83"/>
      <c r="M536" s="50"/>
    </row>
    <row r="537">
      <c r="A537" s="77"/>
      <c r="B537" s="78"/>
      <c r="C537" s="79"/>
      <c r="D537" s="80"/>
      <c r="E537" s="81"/>
      <c r="F537" s="82"/>
      <c r="G537" s="81"/>
      <c r="H537" s="81"/>
      <c r="I537" s="82"/>
      <c r="J537" s="82"/>
      <c r="K537" s="83"/>
      <c r="L537" s="83"/>
      <c r="M537" s="50"/>
    </row>
    <row r="538">
      <c r="A538" s="77"/>
      <c r="B538" s="78"/>
      <c r="C538" s="79"/>
      <c r="D538" s="80"/>
      <c r="E538" s="81"/>
      <c r="F538" s="82"/>
      <c r="G538" s="81"/>
      <c r="H538" s="81"/>
      <c r="I538" s="82"/>
      <c r="J538" s="82"/>
      <c r="K538" s="83"/>
      <c r="L538" s="83"/>
      <c r="M538" s="50"/>
    </row>
    <row r="539">
      <c r="A539" s="77"/>
      <c r="B539" s="78"/>
      <c r="C539" s="79"/>
      <c r="D539" s="80"/>
      <c r="E539" s="81"/>
      <c r="F539" s="82"/>
      <c r="G539" s="81"/>
      <c r="H539" s="81"/>
      <c r="I539" s="82"/>
      <c r="J539" s="82"/>
      <c r="K539" s="83"/>
      <c r="L539" s="83"/>
      <c r="M539" s="50"/>
    </row>
    <row r="540">
      <c r="A540" s="77"/>
      <c r="B540" s="78"/>
      <c r="C540" s="79"/>
      <c r="D540" s="80"/>
      <c r="E540" s="81"/>
      <c r="F540" s="82"/>
      <c r="G540" s="81"/>
      <c r="H540" s="81"/>
      <c r="I540" s="82"/>
      <c r="J540" s="82"/>
      <c r="K540" s="83"/>
      <c r="L540" s="83"/>
      <c r="M540" s="50"/>
    </row>
    <row r="541">
      <c r="A541" s="77"/>
      <c r="B541" s="78"/>
      <c r="C541" s="79"/>
      <c r="D541" s="80"/>
      <c r="E541" s="81"/>
      <c r="F541" s="82"/>
      <c r="G541" s="81"/>
      <c r="H541" s="81"/>
      <c r="I541" s="82"/>
      <c r="J541" s="82"/>
      <c r="K541" s="83"/>
      <c r="L541" s="83"/>
      <c r="M541" s="50"/>
    </row>
    <row r="542">
      <c r="A542" s="77"/>
      <c r="B542" s="78"/>
      <c r="C542" s="79"/>
      <c r="D542" s="80"/>
      <c r="E542" s="81"/>
      <c r="F542" s="82"/>
      <c r="G542" s="81"/>
      <c r="H542" s="81"/>
      <c r="I542" s="82"/>
      <c r="J542" s="82"/>
      <c r="K542" s="83"/>
      <c r="L542" s="83"/>
      <c r="M542" s="50"/>
    </row>
    <row r="543">
      <c r="A543" s="77"/>
      <c r="B543" s="78"/>
      <c r="C543" s="79"/>
      <c r="D543" s="80"/>
      <c r="E543" s="81"/>
      <c r="F543" s="82"/>
      <c r="G543" s="81"/>
      <c r="H543" s="81"/>
      <c r="I543" s="82"/>
      <c r="J543" s="82"/>
      <c r="K543" s="83"/>
      <c r="L543" s="83"/>
      <c r="M543" s="50"/>
    </row>
    <row r="544">
      <c r="A544" s="77"/>
      <c r="B544" s="78"/>
      <c r="C544" s="79"/>
      <c r="D544" s="80"/>
      <c r="E544" s="81"/>
      <c r="F544" s="82"/>
      <c r="G544" s="81"/>
      <c r="H544" s="81"/>
      <c r="I544" s="82"/>
      <c r="J544" s="82"/>
      <c r="K544" s="83"/>
      <c r="L544" s="83"/>
      <c r="M544" s="50"/>
    </row>
    <row r="545">
      <c r="A545" s="77"/>
      <c r="B545" s="78"/>
      <c r="C545" s="79"/>
      <c r="D545" s="80"/>
      <c r="E545" s="81"/>
      <c r="F545" s="82"/>
      <c r="G545" s="81"/>
      <c r="H545" s="81"/>
      <c r="I545" s="82"/>
      <c r="J545" s="82"/>
      <c r="K545" s="83"/>
      <c r="L545" s="83"/>
      <c r="M545" s="50"/>
    </row>
    <row r="546">
      <c r="A546" s="77"/>
      <c r="B546" s="78"/>
      <c r="C546" s="79"/>
      <c r="D546" s="80"/>
      <c r="E546" s="81"/>
      <c r="F546" s="82"/>
      <c r="G546" s="81"/>
      <c r="H546" s="81"/>
      <c r="I546" s="82"/>
      <c r="J546" s="82"/>
      <c r="K546" s="83"/>
      <c r="L546" s="83"/>
      <c r="M546" s="50"/>
    </row>
    <row r="547">
      <c r="A547" s="77"/>
      <c r="B547" s="78"/>
      <c r="C547" s="79"/>
      <c r="D547" s="80"/>
      <c r="E547" s="81"/>
      <c r="F547" s="82"/>
      <c r="G547" s="81"/>
      <c r="H547" s="81"/>
      <c r="I547" s="82"/>
      <c r="J547" s="82"/>
      <c r="K547" s="83"/>
      <c r="L547" s="83"/>
      <c r="M547" s="50"/>
    </row>
    <row r="548">
      <c r="A548" s="77"/>
      <c r="B548" s="78"/>
      <c r="C548" s="79"/>
      <c r="D548" s="80"/>
      <c r="E548" s="81"/>
      <c r="F548" s="82"/>
      <c r="G548" s="81"/>
      <c r="H548" s="81"/>
      <c r="I548" s="82"/>
      <c r="J548" s="82"/>
      <c r="K548" s="83"/>
      <c r="L548" s="83"/>
      <c r="M548" s="50"/>
    </row>
    <row r="549">
      <c r="A549" s="77"/>
      <c r="B549" s="78"/>
      <c r="C549" s="79"/>
      <c r="D549" s="80"/>
      <c r="E549" s="81"/>
      <c r="F549" s="82"/>
      <c r="G549" s="81"/>
      <c r="H549" s="81"/>
      <c r="I549" s="82"/>
      <c r="J549" s="82"/>
      <c r="K549" s="83"/>
      <c r="L549" s="83"/>
      <c r="M549" s="50"/>
    </row>
    <row r="550">
      <c r="A550" s="77"/>
      <c r="B550" s="78"/>
      <c r="C550" s="79"/>
      <c r="D550" s="80"/>
      <c r="E550" s="81"/>
      <c r="F550" s="82"/>
      <c r="G550" s="81"/>
      <c r="H550" s="81"/>
      <c r="I550" s="82"/>
      <c r="J550" s="82"/>
      <c r="K550" s="83"/>
      <c r="L550" s="83"/>
      <c r="M550" s="50"/>
    </row>
    <row r="551">
      <c r="A551" s="77"/>
      <c r="B551" s="78"/>
      <c r="C551" s="79"/>
      <c r="D551" s="80"/>
      <c r="E551" s="81"/>
      <c r="F551" s="82"/>
      <c r="G551" s="81"/>
      <c r="H551" s="81"/>
      <c r="I551" s="82"/>
      <c r="J551" s="82"/>
      <c r="K551" s="83"/>
      <c r="L551" s="83"/>
      <c r="M551" s="50"/>
    </row>
    <row r="552">
      <c r="A552" s="77"/>
      <c r="B552" s="78"/>
      <c r="C552" s="79"/>
      <c r="D552" s="80"/>
      <c r="E552" s="81"/>
      <c r="F552" s="82"/>
      <c r="G552" s="81"/>
      <c r="H552" s="81"/>
      <c r="I552" s="82"/>
      <c r="J552" s="82"/>
      <c r="K552" s="83"/>
      <c r="L552" s="83"/>
      <c r="M552" s="50"/>
    </row>
    <row r="553">
      <c r="A553" s="77"/>
      <c r="B553" s="78"/>
      <c r="C553" s="79"/>
      <c r="D553" s="80"/>
      <c r="E553" s="81"/>
      <c r="F553" s="82"/>
      <c r="G553" s="81"/>
      <c r="H553" s="81"/>
      <c r="I553" s="82"/>
      <c r="J553" s="82"/>
      <c r="K553" s="83"/>
      <c r="L553" s="83"/>
      <c r="M553" s="50"/>
    </row>
    <row r="554">
      <c r="A554" s="77"/>
      <c r="B554" s="78"/>
      <c r="C554" s="79"/>
      <c r="D554" s="80"/>
      <c r="E554" s="81"/>
      <c r="F554" s="82"/>
      <c r="G554" s="81"/>
      <c r="H554" s="81"/>
      <c r="I554" s="82"/>
      <c r="J554" s="82"/>
      <c r="K554" s="83"/>
      <c r="L554" s="83"/>
      <c r="M554" s="50"/>
    </row>
    <row r="555">
      <c r="A555" s="77"/>
      <c r="B555" s="78"/>
      <c r="C555" s="79"/>
      <c r="D555" s="80"/>
      <c r="E555" s="81"/>
      <c r="F555" s="82"/>
      <c r="G555" s="81"/>
      <c r="H555" s="81"/>
      <c r="I555" s="82"/>
      <c r="J555" s="82"/>
      <c r="K555" s="83"/>
      <c r="L555" s="83"/>
      <c r="M555" s="50"/>
    </row>
    <row r="556">
      <c r="A556" s="77"/>
      <c r="B556" s="78"/>
      <c r="C556" s="79"/>
      <c r="D556" s="80"/>
      <c r="E556" s="81"/>
      <c r="F556" s="82"/>
      <c r="G556" s="81"/>
      <c r="H556" s="81"/>
      <c r="I556" s="82"/>
      <c r="J556" s="82"/>
      <c r="K556" s="83"/>
      <c r="L556" s="83"/>
      <c r="M556" s="50"/>
    </row>
    <row r="557">
      <c r="A557" s="77"/>
      <c r="B557" s="78"/>
      <c r="C557" s="79"/>
      <c r="D557" s="80"/>
      <c r="E557" s="81"/>
      <c r="F557" s="82"/>
      <c r="G557" s="81"/>
      <c r="H557" s="81"/>
      <c r="I557" s="82"/>
      <c r="J557" s="82"/>
      <c r="K557" s="83"/>
      <c r="L557" s="83"/>
      <c r="M557" s="50"/>
    </row>
    <row r="558">
      <c r="A558" s="77"/>
      <c r="B558" s="78"/>
      <c r="C558" s="79"/>
      <c r="D558" s="80"/>
      <c r="E558" s="81"/>
      <c r="F558" s="82"/>
      <c r="G558" s="81"/>
      <c r="H558" s="81"/>
      <c r="I558" s="82"/>
      <c r="J558" s="82"/>
      <c r="K558" s="83"/>
      <c r="L558" s="83"/>
      <c r="M558" s="50"/>
    </row>
    <row r="559">
      <c r="A559" s="77"/>
      <c r="B559" s="78"/>
      <c r="C559" s="79"/>
      <c r="D559" s="80"/>
      <c r="E559" s="81"/>
      <c r="F559" s="82"/>
      <c r="G559" s="81"/>
      <c r="H559" s="81"/>
      <c r="I559" s="82"/>
      <c r="J559" s="82"/>
      <c r="K559" s="83"/>
      <c r="L559" s="83"/>
      <c r="M559" s="50"/>
    </row>
    <row r="560">
      <c r="A560" s="77"/>
      <c r="B560" s="78"/>
      <c r="C560" s="79"/>
      <c r="D560" s="80"/>
      <c r="E560" s="81"/>
      <c r="F560" s="82"/>
      <c r="G560" s="81"/>
      <c r="H560" s="81"/>
      <c r="I560" s="82"/>
      <c r="J560" s="82"/>
      <c r="K560" s="83"/>
      <c r="L560" s="83"/>
      <c r="M560" s="50"/>
    </row>
    <row r="561">
      <c r="A561" s="77"/>
      <c r="B561" s="78"/>
      <c r="C561" s="79"/>
      <c r="D561" s="80"/>
      <c r="E561" s="81"/>
      <c r="F561" s="82"/>
      <c r="G561" s="81"/>
      <c r="H561" s="81"/>
      <c r="I561" s="82"/>
      <c r="J561" s="82"/>
      <c r="K561" s="83"/>
      <c r="L561" s="83"/>
      <c r="M561" s="50"/>
    </row>
    <row r="562">
      <c r="A562" s="77"/>
      <c r="B562" s="78"/>
      <c r="C562" s="79"/>
      <c r="D562" s="80"/>
      <c r="E562" s="81"/>
      <c r="F562" s="82"/>
      <c r="G562" s="81"/>
      <c r="H562" s="81"/>
      <c r="I562" s="82"/>
      <c r="J562" s="82"/>
      <c r="K562" s="83"/>
      <c r="L562" s="83"/>
      <c r="M562" s="50"/>
    </row>
    <row r="563">
      <c r="A563" s="77"/>
      <c r="B563" s="78"/>
      <c r="C563" s="79"/>
      <c r="D563" s="80"/>
      <c r="E563" s="81"/>
      <c r="F563" s="82"/>
      <c r="G563" s="81"/>
      <c r="H563" s="81"/>
      <c r="I563" s="82"/>
      <c r="J563" s="82"/>
      <c r="K563" s="83"/>
      <c r="L563" s="83"/>
      <c r="M563" s="50"/>
    </row>
    <row r="564">
      <c r="A564" s="77"/>
      <c r="B564" s="78"/>
      <c r="C564" s="79"/>
      <c r="D564" s="80"/>
      <c r="E564" s="81"/>
      <c r="F564" s="82"/>
      <c r="G564" s="81"/>
      <c r="H564" s="81"/>
      <c r="I564" s="82"/>
      <c r="J564" s="82"/>
      <c r="K564" s="83"/>
      <c r="L564" s="83"/>
      <c r="M564" s="50"/>
    </row>
    <row r="565">
      <c r="A565" s="77"/>
      <c r="B565" s="78"/>
      <c r="C565" s="79"/>
      <c r="D565" s="80"/>
      <c r="E565" s="81"/>
      <c r="F565" s="82"/>
      <c r="G565" s="81"/>
      <c r="H565" s="81"/>
      <c r="I565" s="82"/>
      <c r="J565" s="82"/>
      <c r="K565" s="83"/>
      <c r="L565" s="83"/>
      <c r="M565" s="50"/>
    </row>
    <row r="566">
      <c r="A566" s="77"/>
      <c r="B566" s="78"/>
      <c r="C566" s="79"/>
      <c r="D566" s="80"/>
      <c r="E566" s="81"/>
      <c r="F566" s="82"/>
      <c r="G566" s="81"/>
      <c r="H566" s="81"/>
      <c r="I566" s="82"/>
      <c r="J566" s="82"/>
      <c r="K566" s="83"/>
      <c r="L566" s="83"/>
      <c r="M566" s="50"/>
    </row>
    <row r="567">
      <c r="A567" s="77"/>
      <c r="B567" s="78"/>
      <c r="C567" s="79"/>
      <c r="D567" s="80"/>
      <c r="E567" s="81"/>
      <c r="F567" s="82"/>
      <c r="G567" s="81"/>
      <c r="H567" s="81"/>
      <c r="I567" s="82"/>
      <c r="J567" s="82"/>
      <c r="K567" s="83"/>
      <c r="L567" s="83"/>
      <c r="M567" s="50"/>
    </row>
    <row r="568">
      <c r="A568" s="77"/>
      <c r="B568" s="78"/>
      <c r="C568" s="79"/>
      <c r="D568" s="80"/>
      <c r="E568" s="81"/>
      <c r="F568" s="82"/>
      <c r="G568" s="81"/>
      <c r="H568" s="81"/>
      <c r="I568" s="82"/>
      <c r="J568" s="82"/>
      <c r="K568" s="83"/>
      <c r="L568" s="83"/>
      <c r="M568" s="50"/>
    </row>
    <row r="569">
      <c r="A569" s="77"/>
      <c r="B569" s="78"/>
      <c r="C569" s="79"/>
      <c r="D569" s="80"/>
      <c r="E569" s="81"/>
      <c r="F569" s="82"/>
      <c r="G569" s="81"/>
      <c r="H569" s="81"/>
      <c r="I569" s="82"/>
      <c r="J569" s="82"/>
      <c r="K569" s="83"/>
      <c r="L569" s="83"/>
      <c r="M569" s="50"/>
    </row>
    <row r="570">
      <c r="A570" s="77"/>
      <c r="B570" s="78"/>
      <c r="C570" s="79"/>
      <c r="D570" s="80"/>
      <c r="E570" s="81"/>
      <c r="F570" s="82"/>
      <c r="G570" s="81"/>
      <c r="H570" s="81"/>
      <c r="I570" s="82"/>
      <c r="J570" s="82"/>
      <c r="K570" s="83"/>
      <c r="L570" s="83"/>
      <c r="M570" s="50"/>
    </row>
    <row r="571">
      <c r="A571" s="77"/>
      <c r="B571" s="78"/>
      <c r="C571" s="79"/>
      <c r="D571" s="80"/>
      <c r="E571" s="81"/>
      <c r="F571" s="82"/>
      <c r="G571" s="81"/>
      <c r="H571" s="81"/>
      <c r="I571" s="82"/>
      <c r="J571" s="82"/>
      <c r="K571" s="83"/>
      <c r="L571" s="83"/>
      <c r="M571" s="50"/>
    </row>
    <row r="572">
      <c r="A572" s="77"/>
      <c r="B572" s="78"/>
      <c r="C572" s="79"/>
      <c r="D572" s="80"/>
      <c r="E572" s="81"/>
      <c r="F572" s="82"/>
      <c r="G572" s="81"/>
      <c r="H572" s="81"/>
      <c r="I572" s="82"/>
      <c r="J572" s="82"/>
      <c r="K572" s="83"/>
      <c r="L572" s="83"/>
      <c r="M572" s="50"/>
    </row>
    <row r="573">
      <c r="A573" s="77"/>
      <c r="B573" s="78"/>
      <c r="C573" s="79"/>
      <c r="D573" s="80"/>
      <c r="E573" s="81"/>
      <c r="F573" s="82"/>
      <c r="G573" s="81"/>
      <c r="H573" s="81"/>
      <c r="I573" s="82"/>
      <c r="J573" s="82"/>
      <c r="K573" s="83"/>
      <c r="L573" s="83"/>
      <c r="M573" s="50"/>
    </row>
    <row r="574">
      <c r="A574" s="77"/>
      <c r="B574" s="78"/>
      <c r="C574" s="79"/>
      <c r="D574" s="80"/>
      <c r="E574" s="81"/>
      <c r="F574" s="82"/>
      <c r="G574" s="81"/>
      <c r="H574" s="81"/>
      <c r="I574" s="82"/>
      <c r="J574" s="82"/>
      <c r="K574" s="83"/>
      <c r="L574" s="83"/>
      <c r="M574" s="50"/>
    </row>
    <row r="575">
      <c r="A575" s="77"/>
      <c r="B575" s="78"/>
      <c r="C575" s="79"/>
      <c r="D575" s="80"/>
      <c r="E575" s="81"/>
      <c r="F575" s="82"/>
      <c r="G575" s="81"/>
      <c r="H575" s="81"/>
      <c r="I575" s="82"/>
      <c r="J575" s="82"/>
      <c r="K575" s="83"/>
      <c r="L575" s="83"/>
      <c r="M575" s="50"/>
    </row>
    <row r="576">
      <c r="A576" s="77"/>
      <c r="B576" s="78"/>
      <c r="C576" s="79"/>
      <c r="D576" s="80"/>
      <c r="E576" s="81"/>
      <c r="F576" s="82"/>
      <c r="G576" s="81"/>
      <c r="H576" s="81"/>
      <c r="I576" s="82"/>
      <c r="J576" s="82"/>
      <c r="K576" s="83"/>
      <c r="L576" s="83"/>
      <c r="M576" s="50"/>
    </row>
    <row r="577">
      <c r="A577" s="77"/>
      <c r="B577" s="78"/>
      <c r="C577" s="79"/>
      <c r="D577" s="80"/>
      <c r="E577" s="81"/>
      <c r="F577" s="82"/>
      <c r="G577" s="81"/>
      <c r="H577" s="81"/>
      <c r="I577" s="82"/>
      <c r="J577" s="82"/>
      <c r="K577" s="83"/>
      <c r="L577" s="83"/>
      <c r="M577" s="50"/>
    </row>
    <row r="578">
      <c r="A578" s="77"/>
      <c r="B578" s="78"/>
      <c r="C578" s="79"/>
      <c r="D578" s="80"/>
      <c r="E578" s="81"/>
      <c r="F578" s="82"/>
      <c r="G578" s="81"/>
      <c r="H578" s="81"/>
      <c r="I578" s="82"/>
      <c r="J578" s="82"/>
      <c r="K578" s="83"/>
      <c r="L578" s="83"/>
      <c r="M578" s="50"/>
    </row>
    <row r="579">
      <c r="A579" s="77"/>
      <c r="B579" s="78"/>
      <c r="C579" s="79"/>
      <c r="D579" s="80"/>
      <c r="E579" s="81"/>
      <c r="F579" s="82"/>
      <c r="G579" s="81"/>
      <c r="H579" s="81"/>
      <c r="I579" s="82"/>
      <c r="J579" s="82"/>
      <c r="K579" s="83"/>
      <c r="L579" s="83"/>
      <c r="M579" s="50"/>
    </row>
    <row r="580">
      <c r="A580" s="77"/>
      <c r="B580" s="78"/>
      <c r="C580" s="79"/>
      <c r="D580" s="80"/>
      <c r="E580" s="81"/>
      <c r="F580" s="82"/>
      <c r="G580" s="81"/>
      <c r="H580" s="81"/>
      <c r="I580" s="82"/>
      <c r="J580" s="82"/>
      <c r="K580" s="83"/>
      <c r="L580" s="83"/>
      <c r="M580" s="50"/>
    </row>
    <row r="581">
      <c r="A581" s="77"/>
      <c r="B581" s="78"/>
      <c r="C581" s="79"/>
      <c r="D581" s="80"/>
      <c r="E581" s="81"/>
      <c r="F581" s="82"/>
      <c r="G581" s="81"/>
      <c r="H581" s="81"/>
      <c r="I581" s="82"/>
      <c r="J581" s="82"/>
      <c r="K581" s="83"/>
      <c r="L581" s="83"/>
      <c r="M581" s="50"/>
    </row>
    <row r="582">
      <c r="A582" s="77"/>
      <c r="B582" s="78"/>
      <c r="C582" s="79"/>
      <c r="D582" s="80"/>
      <c r="E582" s="81"/>
      <c r="F582" s="82"/>
      <c r="G582" s="81"/>
      <c r="H582" s="81"/>
      <c r="I582" s="82"/>
      <c r="J582" s="82"/>
      <c r="K582" s="83"/>
      <c r="L582" s="83"/>
      <c r="M582" s="50"/>
    </row>
    <row r="583">
      <c r="A583" s="77"/>
      <c r="B583" s="78"/>
      <c r="C583" s="79"/>
      <c r="D583" s="80"/>
      <c r="E583" s="81"/>
      <c r="F583" s="82"/>
      <c r="G583" s="81"/>
      <c r="H583" s="81"/>
      <c r="I583" s="82"/>
      <c r="J583" s="82"/>
      <c r="K583" s="83"/>
      <c r="L583" s="83"/>
      <c r="M583" s="50"/>
    </row>
    <row r="584">
      <c r="A584" s="77"/>
      <c r="B584" s="78"/>
      <c r="C584" s="79"/>
      <c r="D584" s="80"/>
      <c r="E584" s="81"/>
      <c r="F584" s="82"/>
      <c r="G584" s="81"/>
      <c r="H584" s="81"/>
      <c r="I584" s="82"/>
      <c r="J584" s="82"/>
      <c r="K584" s="83"/>
      <c r="L584" s="83"/>
      <c r="M584" s="50"/>
    </row>
    <row r="585">
      <c r="A585" s="77"/>
      <c r="B585" s="78"/>
      <c r="C585" s="79"/>
      <c r="D585" s="80"/>
      <c r="E585" s="81"/>
      <c r="F585" s="82"/>
      <c r="G585" s="81"/>
      <c r="H585" s="81"/>
      <c r="I585" s="82"/>
      <c r="J585" s="82"/>
      <c r="K585" s="83"/>
      <c r="L585" s="83"/>
      <c r="M585" s="50"/>
    </row>
    <row r="586">
      <c r="A586" s="77"/>
      <c r="B586" s="78"/>
      <c r="C586" s="79"/>
      <c r="D586" s="80"/>
      <c r="E586" s="81"/>
      <c r="F586" s="82"/>
      <c r="G586" s="81"/>
      <c r="H586" s="81"/>
      <c r="I586" s="82"/>
      <c r="J586" s="82"/>
      <c r="K586" s="83"/>
      <c r="L586" s="83"/>
      <c r="M586" s="50"/>
    </row>
    <row r="587">
      <c r="A587" s="77"/>
      <c r="B587" s="78"/>
      <c r="C587" s="79"/>
      <c r="D587" s="80"/>
      <c r="E587" s="81"/>
      <c r="F587" s="82"/>
      <c r="G587" s="81"/>
      <c r="H587" s="81"/>
      <c r="I587" s="82"/>
      <c r="J587" s="82"/>
      <c r="K587" s="83"/>
      <c r="L587" s="83"/>
      <c r="M587" s="50"/>
    </row>
    <row r="588">
      <c r="A588" s="77"/>
      <c r="B588" s="78"/>
      <c r="C588" s="79"/>
      <c r="D588" s="80"/>
      <c r="E588" s="81"/>
      <c r="F588" s="82"/>
      <c r="G588" s="81"/>
      <c r="H588" s="81"/>
      <c r="I588" s="82"/>
      <c r="J588" s="82"/>
      <c r="K588" s="83"/>
      <c r="L588" s="83"/>
      <c r="M588" s="50"/>
    </row>
    <row r="589">
      <c r="A589" s="77"/>
      <c r="B589" s="78"/>
      <c r="C589" s="79"/>
      <c r="D589" s="80"/>
      <c r="E589" s="81"/>
      <c r="F589" s="82"/>
      <c r="G589" s="81"/>
      <c r="H589" s="81"/>
      <c r="I589" s="82"/>
      <c r="J589" s="82"/>
      <c r="K589" s="83"/>
      <c r="L589" s="83"/>
      <c r="M589" s="50"/>
    </row>
    <row r="590">
      <c r="A590" s="77"/>
      <c r="B590" s="78"/>
      <c r="C590" s="79"/>
      <c r="D590" s="80"/>
      <c r="E590" s="81"/>
      <c r="F590" s="82"/>
      <c r="G590" s="81"/>
      <c r="H590" s="81"/>
      <c r="I590" s="82"/>
      <c r="J590" s="82"/>
      <c r="K590" s="83"/>
      <c r="L590" s="83"/>
      <c r="M590" s="50"/>
    </row>
    <row r="591">
      <c r="A591" s="77"/>
      <c r="B591" s="78"/>
      <c r="C591" s="79"/>
      <c r="D591" s="80"/>
      <c r="E591" s="81"/>
      <c r="F591" s="82"/>
      <c r="G591" s="81"/>
      <c r="H591" s="81"/>
      <c r="I591" s="82"/>
      <c r="J591" s="82"/>
      <c r="K591" s="83"/>
      <c r="L591" s="83"/>
      <c r="M591" s="50"/>
    </row>
    <row r="592">
      <c r="A592" s="77"/>
      <c r="B592" s="78"/>
      <c r="C592" s="79"/>
      <c r="D592" s="80"/>
      <c r="E592" s="81"/>
      <c r="F592" s="82"/>
      <c r="G592" s="81"/>
      <c r="H592" s="81"/>
      <c r="I592" s="82"/>
      <c r="J592" s="82"/>
      <c r="K592" s="83"/>
      <c r="L592" s="83"/>
      <c r="M592" s="50"/>
    </row>
    <row r="593">
      <c r="A593" s="77"/>
      <c r="B593" s="78"/>
      <c r="C593" s="79"/>
      <c r="D593" s="80"/>
      <c r="E593" s="81"/>
      <c r="F593" s="82"/>
      <c r="G593" s="81"/>
      <c r="H593" s="81"/>
      <c r="I593" s="82"/>
      <c r="J593" s="82"/>
      <c r="K593" s="83"/>
      <c r="L593" s="83"/>
      <c r="M593" s="50"/>
    </row>
    <row r="594">
      <c r="A594" s="77"/>
      <c r="B594" s="78"/>
      <c r="C594" s="79"/>
      <c r="D594" s="80"/>
      <c r="E594" s="81"/>
      <c r="F594" s="82"/>
      <c r="G594" s="81"/>
      <c r="H594" s="81"/>
      <c r="I594" s="82"/>
      <c r="J594" s="82"/>
      <c r="K594" s="83"/>
      <c r="L594" s="83"/>
      <c r="M594" s="50"/>
    </row>
    <row r="595">
      <c r="A595" s="77"/>
      <c r="B595" s="78"/>
      <c r="C595" s="79"/>
      <c r="D595" s="80"/>
      <c r="E595" s="81"/>
      <c r="F595" s="82"/>
      <c r="G595" s="81"/>
      <c r="H595" s="81"/>
      <c r="I595" s="82"/>
      <c r="J595" s="82"/>
      <c r="K595" s="83"/>
      <c r="L595" s="83"/>
      <c r="M595" s="50"/>
    </row>
    <row r="596">
      <c r="A596" s="77"/>
      <c r="B596" s="78"/>
      <c r="C596" s="79"/>
      <c r="D596" s="80"/>
      <c r="E596" s="81"/>
      <c r="F596" s="82"/>
      <c r="G596" s="81"/>
      <c r="H596" s="81"/>
      <c r="I596" s="82"/>
      <c r="J596" s="82"/>
      <c r="K596" s="83"/>
      <c r="L596" s="83"/>
      <c r="M596" s="50"/>
    </row>
    <row r="597">
      <c r="A597" s="77"/>
      <c r="B597" s="78"/>
      <c r="C597" s="79"/>
      <c r="D597" s="80"/>
      <c r="E597" s="81"/>
      <c r="F597" s="82"/>
      <c r="G597" s="81"/>
      <c r="H597" s="81"/>
      <c r="I597" s="82"/>
      <c r="J597" s="82"/>
      <c r="K597" s="83"/>
      <c r="L597" s="83"/>
      <c r="M597" s="50"/>
    </row>
    <row r="598">
      <c r="A598" s="77"/>
      <c r="B598" s="78"/>
      <c r="C598" s="79"/>
      <c r="D598" s="80"/>
      <c r="E598" s="81"/>
      <c r="F598" s="82"/>
      <c r="G598" s="81"/>
      <c r="H598" s="81"/>
      <c r="I598" s="82"/>
      <c r="J598" s="82"/>
      <c r="K598" s="83"/>
      <c r="L598" s="83"/>
      <c r="M598" s="50"/>
    </row>
    <row r="599">
      <c r="A599" s="77"/>
      <c r="B599" s="78"/>
      <c r="C599" s="79"/>
      <c r="D599" s="80"/>
      <c r="E599" s="81"/>
      <c r="F599" s="82"/>
      <c r="G599" s="81"/>
      <c r="H599" s="81"/>
      <c r="I599" s="82"/>
      <c r="J599" s="82"/>
      <c r="K599" s="83"/>
      <c r="L599" s="83"/>
      <c r="M599" s="50"/>
    </row>
    <row r="600">
      <c r="A600" s="77"/>
      <c r="B600" s="78"/>
      <c r="C600" s="79"/>
      <c r="D600" s="80"/>
      <c r="E600" s="81"/>
      <c r="F600" s="82"/>
      <c r="G600" s="81"/>
      <c r="H600" s="81"/>
      <c r="I600" s="82"/>
      <c r="J600" s="82"/>
      <c r="K600" s="83"/>
      <c r="L600" s="83"/>
      <c r="M600" s="50"/>
    </row>
    <row r="601">
      <c r="A601" s="77"/>
      <c r="B601" s="78"/>
      <c r="C601" s="79"/>
      <c r="D601" s="80"/>
      <c r="E601" s="81"/>
      <c r="F601" s="82"/>
      <c r="G601" s="81"/>
      <c r="H601" s="81"/>
      <c r="I601" s="82"/>
      <c r="J601" s="82"/>
      <c r="K601" s="83"/>
      <c r="L601" s="83"/>
      <c r="M601" s="50"/>
    </row>
    <row r="602">
      <c r="A602" s="77"/>
      <c r="B602" s="78"/>
      <c r="C602" s="79"/>
      <c r="D602" s="80"/>
      <c r="E602" s="81"/>
      <c r="F602" s="82"/>
      <c r="G602" s="81"/>
      <c r="H602" s="81"/>
      <c r="I602" s="82"/>
      <c r="J602" s="82"/>
      <c r="K602" s="83"/>
      <c r="L602" s="83"/>
      <c r="M602" s="50"/>
    </row>
    <row r="603">
      <c r="A603" s="77"/>
      <c r="B603" s="78"/>
      <c r="C603" s="79"/>
      <c r="D603" s="80"/>
      <c r="E603" s="81"/>
      <c r="F603" s="82"/>
      <c r="G603" s="81"/>
      <c r="H603" s="81"/>
      <c r="I603" s="82"/>
      <c r="J603" s="82"/>
      <c r="K603" s="83"/>
      <c r="L603" s="83"/>
      <c r="M603" s="50"/>
    </row>
    <row r="604">
      <c r="A604" s="77"/>
      <c r="B604" s="78"/>
      <c r="C604" s="79"/>
      <c r="D604" s="80"/>
      <c r="E604" s="81"/>
      <c r="F604" s="82"/>
      <c r="G604" s="81"/>
      <c r="H604" s="81"/>
      <c r="I604" s="82"/>
      <c r="J604" s="82"/>
      <c r="K604" s="83"/>
      <c r="L604" s="83"/>
      <c r="M604" s="50"/>
    </row>
    <row r="605">
      <c r="A605" s="77"/>
      <c r="B605" s="78"/>
      <c r="C605" s="79"/>
      <c r="D605" s="80"/>
      <c r="E605" s="81"/>
      <c r="F605" s="82"/>
      <c r="G605" s="81"/>
      <c r="H605" s="81"/>
      <c r="I605" s="82"/>
      <c r="J605" s="82"/>
      <c r="K605" s="83"/>
      <c r="L605" s="83"/>
      <c r="M605" s="50"/>
    </row>
    <row r="606">
      <c r="A606" s="77"/>
      <c r="B606" s="78"/>
      <c r="C606" s="79"/>
      <c r="D606" s="80"/>
      <c r="E606" s="81"/>
      <c r="F606" s="82"/>
      <c r="G606" s="81"/>
      <c r="H606" s="81"/>
      <c r="I606" s="82"/>
      <c r="J606" s="82"/>
      <c r="K606" s="83"/>
      <c r="L606" s="83"/>
      <c r="M606" s="50"/>
    </row>
    <row r="607">
      <c r="A607" s="77"/>
      <c r="B607" s="78"/>
      <c r="C607" s="79"/>
      <c r="D607" s="80"/>
      <c r="E607" s="81"/>
      <c r="F607" s="82"/>
      <c r="G607" s="81"/>
      <c r="H607" s="81"/>
      <c r="I607" s="82"/>
      <c r="J607" s="82"/>
      <c r="K607" s="83"/>
      <c r="L607" s="83"/>
      <c r="M607" s="50"/>
    </row>
    <row r="608">
      <c r="A608" s="77"/>
      <c r="B608" s="78"/>
      <c r="C608" s="79"/>
      <c r="D608" s="80"/>
      <c r="E608" s="81"/>
      <c r="F608" s="82"/>
      <c r="G608" s="81"/>
      <c r="H608" s="81"/>
      <c r="I608" s="82"/>
      <c r="J608" s="82"/>
      <c r="K608" s="83"/>
      <c r="L608" s="83"/>
      <c r="M608" s="50"/>
    </row>
    <row r="609">
      <c r="A609" s="77"/>
      <c r="B609" s="78"/>
      <c r="C609" s="79"/>
      <c r="D609" s="80"/>
      <c r="E609" s="81"/>
      <c r="F609" s="82"/>
      <c r="G609" s="81"/>
      <c r="H609" s="81"/>
      <c r="I609" s="82"/>
      <c r="J609" s="82"/>
      <c r="K609" s="83"/>
      <c r="L609" s="83"/>
      <c r="M609" s="50"/>
    </row>
    <row r="610">
      <c r="A610" s="77"/>
      <c r="B610" s="78"/>
      <c r="C610" s="79"/>
      <c r="D610" s="80"/>
      <c r="E610" s="81"/>
      <c r="F610" s="82"/>
      <c r="G610" s="81"/>
      <c r="H610" s="81"/>
      <c r="I610" s="82"/>
      <c r="J610" s="82"/>
      <c r="K610" s="83"/>
      <c r="L610" s="83"/>
      <c r="M610" s="50"/>
    </row>
    <row r="611">
      <c r="A611" s="77"/>
      <c r="B611" s="78"/>
      <c r="C611" s="79"/>
      <c r="D611" s="80"/>
      <c r="E611" s="81"/>
      <c r="F611" s="82"/>
      <c r="G611" s="81"/>
      <c r="H611" s="81"/>
      <c r="I611" s="82"/>
      <c r="J611" s="82"/>
      <c r="K611" s="83"/>
      <c r="L611" s="83"/>
      <c r="M611" s="50"/>
    </row>
    <row r="612">
      <c r="A612" s="77"/>
      <c r="B612" s="78"/>
      <c r="C612" s="79"/>
      <c r="D612" s="80"/>
      <c r="E612" s="81"/>
      <c r="F612" s="82"/>
      <c r="G612" s="81"/>
      <c r="H612" s="81"/>
      <c r="I612" s="82"/>
      <c r="J612" s="82"/>
      <c r="K612" s="83"/>
      <c r="L612" s="83"/>
      <c r="M612" s="50"/>
    </row>
    <row r="613">
      <c r="A613" s="77"/>
      <c r="B613" s="78"/>
      <c r="C613" s="79"/>
      <c r="D613" s="80"/>
      <c r="E613" s="81"/>
      <c r="F613" s="82"/>
      <c r="G613" s="81"/>
      <c r="H613" s="81"/>
      <c r="I613" s="82"/>
      <c r="J613" s="82"/>
      <c r="K613" s="83"/>
      <c r="L613" s="83"/>
      <c r="M613" s="50"/>
    </row>
    <row r="614">
      <c r="A614" s="77"/>
      <c r="B614" s="78"/>
      <c r="C614" s="79"/>
      <c r="D614" s="80"/>
      <c r="E614" s="81"/>
      <c r="F614" s="82"/>
      <c r="G614" s="81"/>
      <c r="H614" s="81"/>
      <c r="I614" s="82"/>
      <c r="J614" s="82"/>
      <c r="K614" s="83"/>
      <c r="L614" s="83"/>
      <c r="M614" s="50"/>
    </row>
    <row r="615">
      <c r="A615" s="77"/>
      <c r="B615" s="78"/>
      <c r="C615" s="79"/>
      <c r="D615" s="80"/>
      <c r="E615" s="81"/>
      <c r="F615" s="82"/>
      <c r="G615" s="81"/>
      <c r="H615" s="81"/>
      <c r="I615" s="82"/>
      <c r="J615" s="82"/>
      <c r="K615" s="83"/>
      <c r="L615" s="83"/>
      <c r="M615" s="50"/>
    </row>
    <row r="616">
      <c r="A616" s="77"/>
      <c r="B616" s="78"/>
      <c r="C616" s="79"/>
      <c r="D616" s="80"/>
      <c r="E616" s="81"/>
      <c r="F616" s="82"/>
      <c r="G616" s="81"/>
      <c r="H616" s="81"/>
      <c r="I616" s="82"/>
      <c r="J616" s="82"/>
      <c r="K616" s="83"/>
      <c r="L616" s="83"/>
      <c r="M616" s="50"/>
    </row>
    <row r="617">
      <c r="A617" s="77"/>
      <c r="B617" s="78"/>
      <c r="C617" s="79"/>
      <c r="D617" s="80"/>
      <c r="E617" s="81"/>
      <c r="F617" s="82"/>
      <c r="G617" s="81"/>
      <c r="H617" s="81"/>
      <c r="I617" s="82"/>
      <c r="J617" s="82"/>
      <c r="K617" s="83"/>
      <c r="L617" s="83"/>
      <c r="M617" s="50"/>
    </row>
    <row r="618">
      <c r="A618" s="77"/>
      <c r="B618" s="78"/>
      <c r="C618" s="79"/>
      <c r="D618" s="80"/>
      <c r="E618" s="81"/>
      <c r="F618" s="82"/>
      <c r="G618" s="81"/>
      <c r="H618" s="81"/>
      <c r="I618" s="82"/>
      <c r="J618" s="82"/>
      <c r="K618" s="83"/>
      <c r="L618" s="83"/>
      <c r="M618" s="50"/>
    </row>
    <row r="619">
      <c r="A619" s="77"/>
      <c r="B619" s="78"/>
      <c r="C619" s="79"/>
      <c r="D619" s="80"/>
      <c r="E619" s="81"/>
      <c r="F619" s="82"/>
      <c r="G619" s="81"/>
      <c r="H619" s="81"/>
      <c r="I619" s="82"/>
      <c r="J619" s="82"/>
      <c r="K619" s="83"/>
      <c r="L619" s="83"/>
      <c r="M619" s="50"/>
    </row>
    <row r="620">
      <c r="A620" s="77"/>
      <c r="B620" s="78"/>
      <c r="C620" s="79"/>
      <c r="D620" s="80"/>
      <c r="E620" s="81"/>
      <c r="F620" s="82"/>
      <c r="G620" s="81"/>
      <c r="H620" s="81"/>
      <c r="I620" s="82"/>
      <c r="J620" s="82"/>
      <c r="K620" s="83"/>
      <c r="L620" s="83"/>
      <c r="M620" s="50"/>
    </row>
    <row r="621">
      <c r="A621" s="77"/>
      <c r="B621" s="78"/>
      <c r="C621" s="79"/>
      <c r="D621" s="80"/>
      <c r="E621" s="81"/>
      <c r="F621" s="82"/>
      <c r="G621" s="81"/>
      <c r="H621" s="81"/>
      <c r="I621" s="82"/>
      <c r="J621" s="82"/>
      <c r="K621" s="83"/>
      <c r="L621" s="83"/>
      <c r="M621" s="50"/>
    </row>
    <row r="622">
      <c r="A622" s="77"/>
      <c r="B622" s="78"/>
      <c r="C622" s="79"/>
      <c r="D622" s="80"/>
      <c r="E622" s="81"/>
      <c r="F622" s="82"/>
      <c r="G622" s="81"/>
      <c r="H622" s="81"/>
      <c r="I622" s="82"/>
      <c r="J622" s="82"/>
      <c r="K622" s="83"/>
      <c r="L622" s="83"/>
      <c r="M622" s="50"/>
    </row>
    <row r="623">
      <c r="A623" s="77"/>
      <c r="B623" s="78"/>
      <c r="C623" s="79"/>
      <c r="D623" s="80"/>
      <c r="E623" s="81"/>
      <c r="F623" s="82"/>
      <c r="G623" s="81"/>
      <c r="H623" s="81"/>
      <c r="I623" s="82"/>
      <c r="J623" s="82"/>
      <c r="K623" s="83"/>
      <c r="L623" s="83"/>
      <c r="M623" s="50"/>
    </row>
    <row r="624">
      <c r="A624" s="77"/>
      <c r="B624" s="78"/>
      <c r="C624" s="79"/>
      <c r="D624" s="80"/>
      <c r="E624" s="81"/>
      <c r="F624" s="82"/>
      <c r="G624" s="81"/>
      <c r="H624" s="81"/>
      <c r="I624" s="82"/>
      <c r="J624" s="82"/>
      <c r="K624" s="83"/>
      <c r="L624" s="83"/>
      <c r="M624" s="50"/>
    </row>
    <row r="625">
      <c r="A625" s="77"/>
      <c r="B625" s="78"/>
      <c r="C625" s="79"/>
      <c r="D625" s="80"/>
      <c r="E625" s="81"/>
      <c r="F625" s="82"/>
      <c r="G625" s="81"/>
      <c r="H625" s="81"/>
      <c r="I625" s="82"/>
      <c r="J625" s="82"/>
      <c r="K625" s="83"/>
      <c r="L625" s="83"/>
      <c r="M625" s="50"/>
    </row>
    <row r="626">
      <c r="A626" s="77"/>
      <c r="B626" s="78"/>
      <c r="C626" s="79"/>
      <c r="D626" s="80"/>
      <c r="E626" s="81"/>
      <c r="F626" s="82"/>
      <c r="G626" s="81"/>
      <c r="H626" s="81"/>
      <c r="I626" s="82"/>
      <c r="J626" s="82"/>
      <c r="K626" s="83"/>
      <c r="L626" s="83"/>
      <c r="M626" s="50"/>
    </row>
    <row r="627">
      <c r="A627" s="77"/>
      <c r="B627" s="78"/>
      <c r="C627" s="79"/>
      <c r="D627" s="80"/>
      <c r="E627" s="81"/>
      <c r="F627" s="82"/>
      <c r="G627" s="81"/>
      <c r="H627" s="81"/>
      <c r="I627" s="82"/>
      <c r="J627" s="82"/>
      <c r="K627" s="83"/>
      <c r="L627" s="83"/>
      <c r="M627" s="50"/>
    </row>
    <row r="628">
      <c r="A628" s="77"/>
      <c r="B628" s="78"/>
      <c r="C628" s="79"/>
      <c r="D628" s="80"/>
      <c r="E628" s="81"/>
      <c r="F628" s="82"/>
      <c r="G628" s="81"/>
      <c r="H628" s="81"/>
      <c r="I628" s="82"/>
      <c r="J628" s="82"/>
      <c r="K628" s="83"/>
      <c r="L628" s="83"/>
      <c r="M628" s="50"/>
    </row>
    <row r="629">
      <c r="A629" s="77"/>
      <c r="B629" s="78"/>
      <c r="C629" s="79"/>
      <c r="D629" s="80"/>
      <c r="E629" s="81"/>
      <c r="F629" s="82"/>
      <c r="G629" s="81"/>
      <c r="H629" s="81"/>
      <c r="I629" s="82"/>
      <c r="J629" s="82"/>
      <c r="K629" s="83"/>
      <c r="L629" s="83"/>
      <c r="M629" s="50"/>
    </row>
    <row r="630">
      <c r="A630" s="77"/>
      <c r="B630" s="78"/>
      <c r="C630" s="79"/>
      <c r="D630" s="80"/>
      <c r="E630" s="81"/>
      <c r="F630" s="82"/>
      <c r="G630" s="81"/>
      <c r="H630" s="81"/>
      <c r="I630" s="82"/>
      <c r="J630" s="82"/>
      <c r="K630" s="83"/>
      <c r="L630" s="83"/>
      <c r="M630" s="50"/>
    </row>
    <row r="631">
      <c r="A631" s="77"/>
      <c r="B631" s="78"/>
      <c r="C631" s="79"/>
      <c r="D631" s="80"/>
      <c r="E631" s="81"/>
      <c r="F631" s="82"/>
      <c r="G631" s="81"/>
      <c r="H631" s="81"/>
      <c r="I631" s="82"/>
      <c r="J631" s="82"/>
      <c r="K631" s="83"/>
      <c r="L631" s="83"/>
      <c r="M631" s="50"/>
    </row>
    <row r="632">
      <c r="A632" s="77"/>
      <c r="B632" s="78"/>
      <c r="C632" s="79"/>
      <c r="D632" s="80"/>
      <c r="E632" s="81"/>
      <c r="F632" s="82"/>
      <c r="G632" s="81"/>
      <c r="H632" s="81"/>
      <c r="I632" s="82"/>
      <c r="J632" s="82"/>
      <c r="K632" s="83"/>
      <c r="L632" s="83"/>
      <c r="M632" s="50"/>
    </row>
    <row r="633">
      <c r="A633" s="77"/>
      <c r="B633" s="78"/>
      <c r="C633" s="79"/>
      <c r="D633" s="80"/>
      <c r="E633" s="81"/>
      <c r="F633" s="82"/>
      <c r="G633" s="81"/>
      <c r="H633" s="81"/>
      <c r="I633" s="82"/>
      <c r="J633" s="82"/>
      <c r="K633" s="83"/>
      <c r="L633" s="83"/>
      <c r="M633" s="50"/>
    </row>
    <row r="634">
      <c r="A634" s="77"/>
      <c r="B634" s="78"/>
      <c r="C634" s="79"/>
      <c r="D634" s="80"/>
      <c r="E634" s="81"/>
      <c r="F634" s="82"/>
      <c r="G634" s="81"/>
      <c r="H634" s="81"/>
      <c r="I634" s="82"/>
      <c r="J634" s="82"/>
      <c r="K634" s="83"/>
      <c r="L634" s="83"/>
      <c r="M634" s="50"/>
    </row>
    <row r="635">
      <c r="A635" s="77"/>
      <c r="B635" s="78"/>
      <c r="C635" s="79"/>
      <c r="D635" s="80"/>
      <c r="E635" s="81"/>
      <c r="F635" s="82"/>
      <c r="G635" s="81"/>
      <c r="H635" s="81"/>
      <c r="I635" s="82"/>
      <c r="J635" s="82"/>
      <c r="K635" s="83"/>
      <c r="L635" s="83"/>
      <c r="M635" s="50"/>
    </row>
    <row r="636">
      <c r="A636" s="77"/>
      <c r="B636" s="78"/>
      <c r="C636" s="79"/>
      <c r="D636" s="80"/>
      <c r="E636" s="81"/>
      <c r="F636" s="82"/>
      <c r="G636" s="81"/>
      <c r="H636" s="81"/>
      <c r="I636" s="82"/>
      <c r="J636" s="82"/>
      <c r="K636" s="83"/>
      <c r="L636" s="83"/>
      <c r="M636" s="50"/>
    </row>
    <row r="637">
      <c r="A637" s="77"/>
      <c r="B637" s="78"/>
      <c r="C637" s="79"/>
      <c r="D637" s="80"/>
      <c r="E637" s="81"/>
      <c r="F637" s="82"/>
      <c r="G637" s="81"/>
      <c r="H637" s="81"/>
      <c r="I637" s="82"/>
      <c r="J637" s="82"/>
      <c r="K637" s="83"/>
      <c r="L637" s="83"/>
      <c r="M637" s="50"/>
    </row>
    <row r="638">
      <c r="A638" s="77"/>
      <c r="B638" s="78"/>
      <c r="C638" s="79"/>
      <c r="D638" s="80"/>
      <c r="E638" s="81"/>
      <c r="F638" s="82"/>
      <c r="G638" s="81"/>
      <c r="H638" s="81"/>
      <c r="I638" s="82"/>
      <c r="J638" s="82"/>
      <c r="K638" s="83"/>
      <c r="L638" s="83"/>
      <c r="M638" s="50"/>
    </row>
    <row r="639">
      <c r="A639" s="77"/>
      <c r="B639" s="78"/>
      <c r="C639" s="79"/>
      <c r="D639" s="80"/>
      <c r="E639" s="81"/>
      <c r="F639" s="82"/>
      <c r="G639" s="81"/>
      <c r="H639" s="81"/>
      <c r="I639" s="82"/>
      <c r="J639" s="82"/>
      <c r="K639" s="83"/>
      <c r="L639" s="83"/>
      <c r="M639" s="50"/>
    </row>
    <row r="640">
      <c r="A640" s="77"/>
      <c r="B640" s="78"/>
      <c r="C640" s="79"/>
      <c r="D640" s="80"/>
      <c r="E640" s="81"/>
      <c r="F640" s="82"/>
      <c r="G640" s="81"/>
      <c r="H640" s="81"/>
      <c r="I640" s="82"/>
      <c r="J640" s="82"/>
      <c r="K640" s="83"/>
      <c r="L640" s="83"/>
      <c r="M640" s="50"/>
    </row>
    <row r="641">
      <c r="A641" s="77"/>
      <c r="B641" s="78"/>
      <c r="C641" s="79"/>
      <c r="D641" s="80"/>
      <c r="E641" s="81"/>
      <c r="F641" s="82"/>
      <c r="G641" s="81"/>
      <c r="H641" s="81"/>
      <c r="I641" s="82"/>
      <c r="J641" s="82"/>
      <c r="K641" s="83"/>
      <c r="L641" s="83"/>
      <c r="M641" s="50"/>
    </row>
    <row r="642">
      <c r="A642" s="77"/>
      <c r="B642" s="78"/>
      <c r="C642" s="79"/>
      <c r="D642" s="80"/>
      <c r="E642" s="81"/>
      <c r="F642" s="82"/>
      <c r="G642" s="81"/>
      <c r="H642" s="81"/>
      <c r="I642" s="82"/>
      <c r="J642" s="82"/>
      <c r="K642" s="83"/>
      <c r="L642" s="83"/>
      <c r="M642" s="50"/>
    </row>
    <row r="643">
      <c r="A643" s="77"/>
      <c r="B643" s="78"/>
      <c r="C643" s="79"/>
      <c r="D643" s="80"/>
      <c r="E643" s="81"/>
      <c r="F643" s="82"/>
      <c r="G643" s="81"/>
      <c r="H643" s="81"/>
      <c r="I643" s="82"/>
      <c r="J643" s="82"/>
      <c r="K643" s="83"/>
      <c r="L643" s="83"/>
      <c r="M643" s="50"/>
    </row>
    <row r="644">
      <c r="A644" s="77"/>
      <c r="B644" s="78"/>
      <c r="C644" s="79"/>
      <c r="D644" s="80"/>
      <c r="E644" s="81"/>
      <c r="F644" s="82"/>
      <c r="G644" s="81"/>
      <c r="H644" s="81"/>
      <c r="I644" s="82"/>
      <c r="J644" s="82"/>
      <c r="K644" s="83"/>
      <c r="L644" s="83"/>
      <c r="M644" s="50"/>
    </row>
    <row r="645">
      <c r="A645" s="77"/>
      <c r="B645" s="78"/>
      <c r="C645" s="79"/>
      <c r="D645" s="80"/>
      <c r="E645" s="81"/>
      <c r="F645" s="82"/>
      <c r="G645" s="81"/>
      <c r="H645" s="81"/>
      <c r="I645" s="82"/>
      <c r="J645" s="82"/>
      <c r="K645" s="83"/>
      <c r="L645" s="83"/>
      <c r="M645" s="50"/>
    </row>
    <row r="646">
      <c r="A646" s="77"/>
      <c r="B646" s="78"/>
      <c r="C646" s="79"/>
      <c r="D646" s="80"/>
      <c r="E646" s="81"/>
      <c r="F646" s="82"/>
      <c r="G646" s="81"/>
      <c r="H646" s="81"/>
      <c r="I646" s="82"/>
      <c r="J646" s="82"/>
      <c r="K646" s="83"/>
      <c r="L646" s="83"/>
      <c r="M646" s="50"/>
    </row>
    <row r="647">
      <c r="A647" s="77"/>
      <c r="B647" s="78"/>
      <c r="C647" s="79"/>
      <c r="D647" s="80"/>
      <c r="E647" s="81"/>
      <c r="F647" s="82"/>
      <c r="G647" s="81"/>
      <c r="H647" s="81"/>
      <c r="I647" s="82"/>
      <c r="J647" s="82"/>
      <c r="K647" s="83"/>
      <c r="L647" s="83"/>
      <c r="M647" s="50"/>
    </row>
    <row r="648">
      <c r="A648" s="77"/>
      <c r="B648" s="78"/>
      <c r="C648" s="79"/>
      <c r="D648" s="80"/>
      <c r="E648" s="81"/>
      <c r="F648" s="82"/>
      <c r="G648" s="81"/>
      <c r="H648" s="81"/>
      <c r="I648" s="82"/>
      <c r="J648" s="82"/>
      <c r="K648" s="83"/>
      <c r="L648" s="83"/>
      <c r="M648" s="50"/>
    </row>
    <row r="649">
      <c r="A649" s="77"/>
      <c r="B649" s="78"/>
      <c r="C649" s="79"/>
      <c r="D649" s="80"/>
      <c r="E649" s="81"/>
      <c r="F649" s="82"/>
      <c r="G649" s="81"/>
      <c r="H649" s="81"/>
      <c r="I649" s="82"/>
      <c r="J649" s="82"/>
      <c r="K649" s="83"/>
      <c r="L649" s="83"/>
      <c r="M649" s="50"/>
    </row>
    <row r="650">
      <c r="A650" s="77"/>
      <c r="B650" s="78"/>
      <c r="C650" s="79"/>
      <c r="D650" s="80"/>
      <c r="E650" s="81"/>
      <c r="F650" s="82"/>
      <c r="G650" s="81"/>
      <c r="H650" s="81"/>
      <c r="I650" s="82"/>
      <c r="J650" s="82"/>
      <c r="K650" s="83"/>
      <c r="L650" s="83"/>
      <c r="M650" s="50"/>
    </row>
    <row r="651">
      <c r="A651" s="77"/>
      <c r="B651" s="78"/>
      <c r="C651" s="79"/>
      <c r="D651" s="80"/>
      <c r="E651" s="81"/>
      <c r="F651" s="82"/>
      <c r="G651" s="81"/>
      <c r="H651" s="81"/>
      <c r="I651" s="82"/>
      <c r="J651" s="82"/>
      <c r="K651" s="83"/>
      <c r="L651" s="83"/>
      <c r="M651" s="50"/>
    </row>
    <row r="652">
      <c r="A652" s="77"/>
      <c r="B652" s="78"/>
      <c r="C652" s="79"/>
      <c r="D652" s="80"/>
      <c r="E652" s="81"/>
      <c r="F652" s="82"/>
      <c r="G652" s="81"/>
      <c r="H652" s="81"/>
      <c r="I652" s="82"/>
      <c r="J652" s="82"/>
      <c r="K652" s="83"/>
      <c r="L652" s="83"/>
      <c r="M652" s="50"/>
    </row>
    <row r="653">
      <c r="A653" s="77"/>
      <c r="B653" s="78"/>
      <c r="C653" s="79"/>
      <c r="D653" s="80"/>
      <c r="E653" s="81"/>
      <c r="F653" s="82"/>
      <c r="G653" s="81"/>
      <c r="H653" s="81"/>
      <c r="I653" s="82"/>
      <c r="J653" s="82"/>
      <c r="K653" s="83"/>
      <c r="L653" s="83"/>
      <c r="M653" s="50"/>
    </row>
    <row r="654">
      <c r="A654" s="77"/>
      <c r="B654" s="78"/>
      <c r="C654" s="79"/>
      <c r="D654" s="80"/>
      <c r="E654" s="81"/>
      <c r="F654" s="82"/>
      <c r="G654" s="81"/>
      <c r="H654" s="81"/>
      <c r="I654" s="82"/>
      <c r="J654" s="82"/>
      <c r="K654" s="83"/>
      <c r="L654" s="83"/>
      <c r="M654" s="50"/>
    </row>
    <row r="655">
      <c r="A655" s="77"/>
      <c r="B655" s="78"/>
      <c r="C655" s="79"/>
      <c r="D655" s="80"/>
      <c r="E655" s="81"/>
      <c r="F655" s="82"/>
      <c r="G655" s="81"/>
      <c r="H655" s="81"/>
      <c r="I655" s="82"/>
      <c r="J655" s="82"/>
      <c r="K655" s="83"/>
      <c r="L655" s="83"/>
      <c r="M655" s="50"/>
    </row>
    <row r="656">
      <c r="A656" s="77"/>
      <c r="B656" s="78"/>
      <c r="C656" s="79"/>
      <c r="D656" s="80"/>
      <c r="E656" s="81"/>
      <c r="F656" s="82"/>
      <c r="G656" s="81"/>
      <c r="H656" s="81"/>
      <c r="I656" s="82"/>
      <c r="J656" s="82"/>
      <c r="K656" s="83"/>
      <c r="L656" s="83"/>
      <c r="M656" s="50"/>
    </row>
    <row r="657">
      <c r="A657" s="77"/>
      <c r="B657" s="78"/>
      <c r="C657" s="79"/>
      <c r="D657" s="80"/>
      <c r="E657" s="81"/>
      <c r="F657" s="82"/>
      <c r="G657" s="81"/>
      <c r="H657" s="81"/>
      <c r="I657" s="82"/>
      <c r="J657" s="82"/>
      <c r="K657" s="83"/>
      <c r="L657" s="83"/>
      <c r="M657" s="50"/>
    </row>
    <row r="658">
      <c r="A658" s="77"/>
      <c r="B658" s="78"/>
      <c r="C658" s="79"/>
      <c r="D658" s="80"/>
      <c r="E658" s="81"/>
      <c r="F658" s="82"/>
      <c r="G658" s="81"/>
      <c r="H658" s="81"/>
      <c r="I658" s="82"/>
      <c r="J658" s="82"/>
      <c r="K658" s="83"/>
      <c r="L658" s="83"/>
      <c r="M658" s="50"/>
    </row>
    <row r="659">
      <c r="A659" s="77"/>
      <c r="B659" s="78"/>
      <c r="C659" s="79"/>
      <c r="D659" s="80"/>
      <c r="E659" s="81"/>
      <c r="F659" s="82"/>
      <c r="G659" s="81"/>
      <c r="H659" s="81"/>
      <c r="I659" s="82"/>
      <c r="J659" s="82"/>
      <c r="K659" s="83"/>
      <c r="L659" s="83"/>
      <c r="M659" s="50"/>
    </row>
    <row r="660">
      <c r="A660" s="77"/>
      <c r="B660" s="78"/>
      <c r="C660" s="79"/>
      <c r="D660" s="80"/>
      <c r="E660" s="81"/>
      <c r="F660" s="82"/>
      <c r="G660" s="81"/>
      <c r="H660" s="81"/>
      <c r="I660" s="82"/>
      <c r="J660" s="82"/>
      <c r="K660" s="83"/>
      <c r="L660" s="83"/>
      <c r="M660" s="50"/>
    </row>
    <row r="661">
      <c r="A661" s="77"/>
      <c r="B661" s="78"/>
      <c r="C661" s="79"/>
      <c r="D661" s="80"/>
      <c r="E661" s="81"/>
      <c r="F661" s="82"/>
      <c r="G661" s="81"/>
      <c r="H661" s="81"/>
      <c r="I661" s="82"/>
      <c r="J661" s="82"/>
      <c r="K661" s="83"/>
      <c r="L661" s="83"/>
      <c r="M661" s="50"/>
    </row>
    <row r="662">
      <c r="A662" s="77"/>
      <c r="B662" s="78"/>
      <c r="C662" s="79"/>
      <c r="D662" s="80"/>
      <c r="E662" s="81"/>
      <c r="F662" s="82"/>
      <c r="G662" s="81"/>
      <c r="H662" s="81"/>
      <c r="I662" s="82"/>
      <c r="J662" s="82"/>
      <c r="K662" s="83"/>
      <c r="L662" s="83"/>
      <c r="M662" s="50"/>
    </row>
    <row r="663">
      <c r="A663" s="77"/>
      <c r="B663" s="78"/>
      <c r="C663" s="79"/>
      <c r="D663" s="80"/>
      <c r="E663" s="81"/>
      <c r="F663" s="82"/>
      <c r="G663" s="81"/>
      <c r="H663" s="81"/>
      <c r="I663" s="82"/>
      <c r="J663" s="82"/>
      <c r="K663" s="83"/>
      <c r="L663" s="83"/>
      <c r="M663" s="50"/>
    </row>
    <row r="664">
      <c r="A664" s="77"/>
      <c r="B664" s="78"/>
      <c r="C664" s="79"/>
      <c r="D664" s="80"/>
      <c r="E664" s="81"/>
      <c r="F664" s="82"/>
      <c r="G664" s="81"/>
      <c r="H664" s="81"/>
      <c r="I664" s="82"/>
      <c r="J664" s="82"/>
      <c r="K664" s="83"/>
      <c r="L664" s="83"/>
      <c r="M664" s="50"/>
    </row>
    <row r="665">
      <c r="A665" s="77"/>
      <c r="B665" s="78"/>
      <c r="C665" s="79"/>
      <c r="D665" s="80"/>
      <c r="E665" s="81"/>
      <c r="F665" s="82"/>
      <c r="G665" s="81"/>
      <c r="H665" s="81"/>
      <c r="I665" s="82"/>
      <c r="J665" s="82"/>
      <c r="K665" s="83"/>
      <c r="L665" s="83"/>
      <c r="M665" s="50"/>
    </row>
    <row r="666">
      <c r="A666" s="77"/>
      <c r="B666" s="78"/>
      <c r="C666" s="79"/>
      <c r="D666" s="80"/>
      <c r="E666" s="81"/>
      <c r="F666" s="82"/>
      <c r="G666" s="81"/>
      <c r="H666" s="81"/>
      <c r="I666" s="82"/>
      <c r="J666" s="82"/>
      <c r="K666" s="83"/>
      <c r="L666" s="83"/>
      <c r="M666" s="50"/>
    </row>
    <row r="667">
      <c r="A667" s="77"/>
      <c r="B667" s="78"/>
      <c r="C667" s="79"/>
      <c r="D667" s="80"/>
      <c r="E667" s="81"/>
      <c r="F667" s="82"/>
      <c r="G667" s="81"/>
      <c r="H667" s="81"/>
      <c r="I667" s="82"/>
      <c r="J667" s="82"/>
      <c r="K667" s="83"/>
      <c r="L667" s="83"/>
      <c r="M667" s="50"/>
    </row>
    <row r="668">
      <c r="A668" s="77"/>
      <c r="B668" s="78"/>
      <c r="C668" s="79"/>
      <c r="D668" s="80"/>
      <c r="E668" s="81"/>
      <c r="F668" s="82"/>
      <c r="G668" s="81"/>
      <c r="H668" s="81"/>
      <c r="I668" s="82"/>
      <c r="J668" s="82"/>
      <c r="K668" s="83"/>
      <c r="L668" s="83"/>
      <c r="M668" s="50"/>
    </row>
    <row r="669">
      <c r="A669" s="77"/>
      <c r="B669" s="78"/>
      <c r="C669" s="79"/>
      <c r="D669" s="80"/>
      <c r="E669" s="81"/>
      <c r="F669" s="82"/>
      <c r="G669" s="81"/>
      <c r="H669" s="81"/>
      <c r="I669" s="82"/>
      <c r="J669" s="82"/>
      <c r="K669" s="83"/>
      <c r="L669" s="83"/>
      <c r="M669" s="50"/>
    </row>
    <row r="670">
      <c r="A670" s="77"/>
      <c r="B670" s="78"/>
      <c r="C670" s="79"/>
      <c r="D670" s="80"/>
      <c r="E670" s="81"/>
      <c r="F670" s="82"/>
      <c r="G670" s="81"/>
      <c r="H670" s="81"/>
      <c r="I670" s="82"/>
      <c r="J670" s="82"/>
      <c r="K670" s="83"/>
      <c r="L670" s="83"/>
      <c r="M670" s="50"/>
    </row>
    <row r="671">
      <c r="A671" s="77"/>
      <c r="B671" s="78"/>
      <c r="C671" s="79"/>
      <c r="D671" s="80"/>
      <c r="E671" s="81"/>
      <c r="F671" s="82"/>
      <c r="G671" s="81"/>
      <c r="H671" s="81"/>
      <c r="I671" s="82"/>
      <c r="J671" s="82"/>
      <c r="K671" s="83"/>
      <c r="L671" s="83"/>
      <c r="M671" s="50"/>
    </row>
    <row r="672">
      <c r="A672" s="77"/>
      <c r="B672" s="78"/>
      <c r="C672" s="79"/>
      <c r="D672" s="80"/>
      <c r="E672" s="81"/>
      <c r="F672" s="82"/>
      <c r="G672" s="81"/>
      <c r="H672" s="81"/>
      <c r="I672" s="82"/>
      <c r="J672" s="82"/>
      <c r="K672" s="83"/>
      <c r="L672" s="83"/>
      <c r="M672" s="50"/>
    </row>
    <row r="673">
      <c r="A673" s="77"/>
      <c r="B673" s="78"/>
      <c r="C673" s="79"/>
      <c r="D673" s="80"/>
      <c r="E673" s="81"/>
      <c r="F673" s="82"/>
      <c r="G673" s="81"/>
      <c r="H673" s="81"/>
      <c r="I673" s="82"/>
      <c r="J673" s="82"/>
      <c r="K673" s="83"/>
      <c r="L673" s="83"/>
      <c r="M673" s="50"/>
    </row>
    <row r="674">
      <c r="A674" s="77"/>
      <c r="B674" s="78"/>
      <c r="C674" s="79"/>
      <c r="D674" s="80"/>
      <c r="E674" s="81"/>
      <c r="F674" s="82"/>
      <c r="G674" s="81"/>
      <c r="H674" s="81"/>
      <c r="I674" s="82"/>
      <c r="J674" s="82"/>
      <c r="K674" s="83"/>
      <c r="L674" s="83"/>
      <c r="M674" s="50"/>
    </row>
    <row r="675">
      <c r="A675" s="77"/>
      <c r="B675" s="78"/>
      <c r="C675" s="79"/>
      <c r="D675" s="80"/>
      <c r="E675" s="81"/>
      <c r="F675" s="82"/>
      <c r="G675" s="81"/>
      <c r="H675" s="81"/>
      <c r="I675" s="82"/>
      <c r="J675" s="82"/>
      <c r="K675" s="83"/>
      <c r="L675" s="83"/>
      <c r="M675" s="50"/>
    </row>
    <row r="676">
      <c r="A676" s="77"/>
      <c r="B676" s="78"/>
      <c r="C676" s="79"/>
      <c r="D676" s="80"/>
      <c r="E676" s="81"/>
      <c r="F676" s="82"/>
      <c r="G676" s="81"/>
      <c r="H676" s="81"/>
      <c r="I676" s="82"/>
      <c r="J676" s="82"/>
      <c r="K676" s="83"/>
      <c r="L676" s="83"/>
      <c r="M676" s="50"/>
    </row>
    <row r="677">
      <c r="A677" s="77"/>
      <c r="B677" s="78"/>
      <c r="C677" s="79"/>
      <c r="D677" s="80"/>
      <c r="E677" s="81"/>
      <c r="F677" s="82"/>
      <c r="G677" s="81"/>
      <c r="H677" s="81"/>
      <c r="I677" s="82"/>
      <c r="J677" s="82"/>
      <c r="K677" s="83"/>
      <c r="L677" s="83"/>
      <c r="M677" s="50"/>
    </row>
    <row r="678">
      <c r="A678" s="77"/>
      <c r="B678" s="78"/>
      <c r="C678" s="79"/>
      <c r="D678" s="80"/>
      <c r="E678" s="81"/>
      <c r="F678" s="82"/>
      <c r="G678" s="81"/>
      <c r="H678" s="81"/>
      <c r="I678" s="82"/>
      <c r="J678" s="82"/>
      <c r="K678" s="83"/>
      <c r="L678" s="83"/>
      <c r="M678" s="50"/>
    </row>
    <row r="679">
      <c r="A679" s="77"/>
      <c r="B679" s="78"/>
      <c r="C679" s="79"/>
      <c r="D679" s="80"/>
      <c r="E679" s="81"/>
      <c r="F679" s="82"/>
      <c r="G679" s="81"/>
      <c r="H679" s="81"/>
      <c r="I679" s="82"/>
      <c r="J679" s="82"/>
      <c r="K679" s="83"/>
      <c r="L679" s="83"/>
      <c r="M679" s="50"/>
    </row>
    <row r="680">
      <c r="A680" s="77"/>
      <c r="B680" s="78"/>
      <c r="C680" s="79"/>
      <c r="D680" s="80"/>
      <c r="E680" s="81"/>
      <c r="F680" s="82"/>
      <c r="G680" s="81"/>
      <c r="H680" s="81"/>
      <c r="I680" s="82"/>
      <c r="J680" s="82"/>
      <c r="K680" s="83"/>
      <c r="L680" s="83"/>
      <c r="M680" s="50"/>
    </row>
    <row r="681">
      <c r="A681" s="77"/>
      <c r="B681" s="78"/>
      <c r="C681" s="79"/>
      <c r="D681" s="80"/>
      <c r="E681" s="81"/>
      <c r="F681" s="82"/>
      <c r="G681" s="81"/>
      <c r="H681" s="81"/>
      <c r="I681" s="82"/>
      <c r="J681" s="82"/>
      <c r="K681" s="83"/>
      <c r="L681" s="83"/>
      <c r="M681" s="50"/>
    </row>
    <row r="682">
      <c r="A682" s="77"/>
      <c r="B682" s="78"/>
      <c r="C682" s="79"/>
      <c r="D682" s="80"/>
      <c r="E682" s="81"/>
      <c r="F682" s="82"/>
      <c r="G682" s="81"/>
      <c r="H682" s="81"/>
      <c r="I682" s="82"/>
      <c r="J682" s="82"/>
      <c r="K682" s="83"/>
      <c r="L682" s="83"/>
      <c r="M682" s="50"/>
    </row>
    <row r="683">
      <c r="A683" s="77"/>
      <c r="B683" s="78"/>
      <c r="C683" s="79"/>
      <c r="D683" s="80"/>
      <c r="E683" s="81"/>
      <c r="F683" s="82"/>
      <c r="G683" s="81"/>
      <c r="H683" s="81"/>
      <c r="I683" s="82"/>
      <c r="J683" s="82"/>
      <c r="K683" s="83"/>
      <c r="L683" s="83"/>
      <c r="M683" s="50"/>
    </row>
    <row r="684">
      <c r="A684" s="77"/>
      <c r="B684" s="78"/>
      <c r="C684" s="79"/>
      <c r="D684" s="80"/>
      <c r="E684" s="81"/>
      <c r="F684" s="82"/>
      <c r="G684" s="81"/>
      <c r="H684" s="81"/>
      <c r="I684" s="82"/>
      <c r="J684" s="82"/>
      <c r="K684" s="83"/>
      <c r="L684" s="83"/>
      <c r="M684" s="50"/>
    </row>
    <row r="685">
      <c r="A685" s="77"/>
      <c r="B685" s="78"/>
      <c r="C685" s="79"/>
      <c r="D685" s="80"/>
      <c r="E685" s="81"/>
      <c r="F685" s="82"/>
      <c r="G685" s="81"/>
      <c r="H685" s="81"/>
      <c r="I685" s="82"/>
      <c r="J685" s="82"/>
      <c r="K685" s="83"/>
      <c r="L685" s="83"/>
      <c r="M685" s="50"/>
    </row>
    <row r="686">
      <c r="A686" s="77"/>
      <c r="B686" s="78"/>
      <c r="C686" s="79"/>
      <c r="D686" s="80"/>
      <c r="E686" s="81"/>
      <c r="F686" s="82"/>
      <c r="G686" s="81"/>
      <c r="H686" s="81"/>
      <c r="I686" s="82"/>
      <c r="J686" s="82"/>
      <c r="K686" s="83"/>
      <c r="L686" s="83"/>
      <c r="M686" s="50"/>
    </row>
    <row r="687">
      <c r="A687" s="77"/>
      <c r="B687" s="78"/>
      <c r="C687" s="79"/>
      <c r="D687" s="80"/>
      <c r="E687" s="81"/>
      <c r="F687" s="82"/>
      <c r="G687" s="81"/>
      <c r="H687" s="81"/>
      <c r="I687" s="82"/>
      <c r="J687" s="82"/>
      <c r="K687" s="83"/>
      <c r="L687" s="83"/>
      <c r="M687" s="50"/>
    </row>
    <row r="688">
      <c r="A688" s="77"/>
      <c r="B688" s="78"/>
      <c r="C688" s="79"/>
      <c r="D688" s="80"/>
      <c r="E688" s="81"/>
      <c r="F688" s="82"/>
      <c r="G688" s="81"/>
      <c r="H688" s="81"/>
      <c r="I688" s="82"/>
      <c r="J688" s="82"/>
      <c r="K688" s="83"/>
      <c r="L688" s="83"/>
      <c r="M688" s="50"/>
    </row>
    <row r="689">
      <c r="A689" s="77"/>
      <c r="B689" s="78"/>
      <c r="C689" s="79"/>
      <c r="D689" s="80"/>
      <c r="E689" s="81"/>
      <c r="F689" s="82"/>
      <c r="G689" s="81"/>
      <c r="H689" s="81"/>
      <c r="I689" s="82"/>
      <c r="J689" s="82"/>
      <c r="K689" s="83"/>
      <c r="L689" s="83"/>
      <c r="M689" s="50"/>
    </row>
    <row r="690">
      <c r="A690" s="77"/>
      <c r="B690" s="78"/>
      <c r="C690" s="79"/>
      <c r="D690" s="80"/>
      <c r="E690" s="81"/>
      <c r="F690" s="82"/>
      <c r="G690" s="81"/>
      <c r="H690" s="81"/>
      <c r="I690" s="82"/>
      <c r="J690" s="82"/>
      <c r="K690" s="83"/>
      <c r="L690" s="83"/>
      <c r="M690" s="50"/>
    </row>
    <row r="691">
      <c r="A691" s="77"/>
      <c r="B691" s="78"/>
      <c r="C691" s="79"/>
      <c r="D691" s="80"/>
      <c r="E691" s="81"/>
      <c r="F691" s="82"/>
      <c r="G691" s="81"/>
      <c r="H691" s="81"/>
      <c r="I691" s="82"/>
      <c r="J691" s="82"/>
      <c r="K691" s="83"/>
      <c r="L691" s="83"/>
      <c r="M691" s="50"/>
    </row>
    <row r="692">
      <c r="A692" s="77"/>
      <c r="B692" s="78"/>
      <c r="C692" s="79"/>
      <c r="D692" s="80"/>
      <c r="E692" s="81"/>
      <c r="F692" s="82"/>
      <c r="G692" s="81"/>
      <c r="H692" s="81"/>
      <c r="I692" s="82"/>
      <c r="J692" s="82"/>
      <c r="K692" s="83"/>
      <c r="L692" s="83"/>
      <c r="M692" s="50"/>
    </row>
    <row r="693">
      <c r="A693" s="77"/>
      <c r="B693" s="78"/>
      <c r="C693" s="79"/>
      <c r="D693" s="80"/>
      <c r="E693" s="81"/>
      <c r="F693" s="82"/>
      <c r="G693" s="81"/>
      <c r="H693" s="81"/>
      <c r="I693" s="82"/>
      <c r="J693" s="82"/>
      <c r="K693" s="83"/>
      <c r="L693" s="83"/>
      <c r="M693" s="50"/>
    </row>
    <row r="694">
      <c r="A694" s="77"/>
      <c r="B694" s="78"/>
      <c r="C694" s="79"/>
      <c r="D694" s="80"/>
      <c r="E694" s="81"/>
      <c r="F694" s="82"/>
      <c r="G694" s="81"/>
      <c r="H694" s="81"/>
      <c r="I694" s="82"/>
      <c r="J694" s="82"/>
      <c r="K694" s="83"/>
      <c r="L694" s="83"/>
      <c r="M694" s="50"/>
    </row>
    <row r="695">
      <c r="A695" s="77"/>
      <c r="B695" s="78"/>
      <c r="C695" s="79"/>
      <c r="D695" s="80"/>
      <c r="E695" s="81"/>
      <c r="F695" s="82"/>
      <c r="G695" s="81"/>
      <c r="H695" s="81"/>
      <c r="I695" s="82"/>
      <c r="J695" s="82"/>
      <c r="K695" s="83"/>
      <c r="L695" s="83"/>
      <c r="M695" s="50"/>
    </row>
    <row r="696">
      <c r="A696" s="77"/>
      <c r="B696" s="78"/>
      <c r="C696" s="79"/>
      <c r="D696" s="80"/>
      <c r="E696" s="81"/>
      <c r="F696" s="82"/>
      <c r="G696" s="81"/>
      <c r="H696" s="81"/>
      <c r="I696" s="82"/>
      <c r="J696" s="82"/>
      <c r="K696" s="83"/>
      <c r="L696" s="83"/>
      <c r="M696" s="50"/>
    </row>
    <row r="697">
      <c r="A697" s="77"/>
      <c r="B697" s="78"/>
      <c r="C697" s="79"/>
      <c r="D697" s="80"/>
      <c r="E697" s="81"/>
      <c r="F697" s="82"/>
      <c r="G697" s="81"/>
      <c r="H697" s="81"/>
      <c r="I697" s="82"/>
      <c r="J697" s="82"/>
      <c r="K697" s="83"/>
      <c r="L697" s="83"/>
      <c r="M697" s="50"/>
    </row>
    <row r="698">
      <c r="A698" s="77"/>
      <c r="B698" s="78"/>
      <c r="C698" s="79"/>
      <c r="D698" s="80"/>
      <c r="E698" s="81"/>
      <c r="F698" s="82"/>
      <c r="G698" s="81"/>
      <c r="H698" s="81"/>
      <c r="I698" s="82"/>
      <c r="J698" s="82"/>
      <c r="K698" s="83"/>
      <c r="L698" s="83"/>
      <c r="M698" s="50"/>
    </row>
    <row r="699">
      <c r="A699" s="77"/>
      <c r="B699" s="78"/>
      <c r="C699" s="79"/>
      <c r="D699" s="80"/>
      <c r="E699" s="81"/>
      <c r="F699" s="82"/>
      <c r="G699" s="81"/>
      <c r="H699" s="81"/>
      <c r="I699" s="82"/>
      <c r="J699" s="82"/>
      <c r="K699" s="83"/>
      <c r="L699" s="83"/>
      <c r="M699" s="50"/>
    </row>
    <row r="700">
      <c r="A700" s="77"/>
      <c r="B700" s="78"/>
      <c r="C700" s="79"/>
      <c r="D700" s="80"/>
      <c r="E700" s="81"/>
      <c r="F700" s="82"/>
      <c r="G700" s="81"/>
      <c r="H700" s="81"/>
      <c r="I700" s="82"/>
      <c r="J700" s="82"/>
      <c r="K700" s="83"/>
      <c r="L700" s="83"/>
      <c r="M700" s="50"/>
    </row>
    <row r="701">
      <c r="A701" s="77"/>
      <c r="B701" s="78"/>
      <c r="C701" s="79"/>
      <c r="D701" s="80"/>
      <c r="E701" s="81"/>
      <c r="F701" s="82"/>
      <c r="G701" s="81"/>
      <c r="H701" s="81"/>
      <c r="I701" s="82"/>
      <c r="J701" s="82"/>
      <c r="K701" s="83"/>
      <c r="L701" s="83"/>
      <c r="M701" s="50"/>
    </row>
    <row r="702">
      <c r="A702" s="77"/>
      <c r="B702" s="78"/>
      <c r="C702" s="79"/>
      <c r="D702" s="80"/>
      <c r="E702" s="81"/>
      <c r="F702" s="82"/>
      <c r="G702" s="81"/>
      <c r="H702" s="81"/>
      <c r="I702" s="82"/>
      <c r="J702" s="82"/>
      <c r="K702" s="83"/>
      <c r="L702" s="83"/>
      <c r="M702" s="50"/>
    </row>
    <row r="703">
      <c r="A703" s="77"/>
      <c r="B703" s="78"/>
      <c r="C703" s="79"/>
      <c r="D703" s="80"/>
      <c r="E703" s="81"/>
      <c r="F703" s="82"/>
      <c r="G703" s="81"/>
      <c r="H703" s="81"/>
      <c r="I703" s="82"/>
      <c r="J703" s="82"/>
      <c r="K703" s="83"/>
      <c r="L703" s="83"/>
      <c r="M703" s="50"/>
    </row>
    <row r="704">
      <c r="A704" s="77"/>
      <c r="B704" s="78"/>
      <c r="C704" s="79"/>
      <c r="D704" s="80"/>
      <c r="E704" s="81"/>
      <c r="F704" s="82"/>
      <c r="G704" s="81"/>
      <c r="H704" s="81"/>
      <c r="I704" s="82"/>
      <c r="J704" s="82"/>
      <c r="K704" s="83"/>
      <c r="L704" s="83"/>
      <c r="M704" s="50"/>
    </row>
    <row r="705">
      <c r="A705" s="77"/>
      <c r="B705" s="78"/>
      <c r="C705" s="79"/>
      <c r="D705" s="80"/>
      <c r="E705" s="81"/>
      <c r="F705" s="82"/>
      <c r="G705" s="81"/>
      <c r="H705" s="81"/>
      <c r="I705" s="82"/>
      <c r="J705" s="82"/>
      <c r="K705" s="83"/>
      <c r="L705" s="83"/>
      <c r="M705" s="50"/>
    </row>
    <row r="706">
      <c r="A706" s="77"/>
      <c r="B706" s="78"/>
      <c r="C706" s="79"/>
      <c r="D706" s="80"/>
      <c r="E706" s="81"/>
      <c r="F706" s="82"/>
      <c r="G706" s="81"/>
      <c r="H706" s="81"/>
      <c r="I706" s="82"/>
      <c r="J706" s="82"/>
      <c r="K706" s="83"/>
      <c r="L706" s="83"/>
      <c r="M706" s="50"/>
    </row>
    <row r="707">
      <c r="A707" s="77"/>
      <c r="B707" s="78"/>
      <c r="C707" s="79"/>
      <c r="D707" s="80"/>
      <c r="E707" s="81"/>
      <c r="F707" s="82"/>
      <c r="G707" s="81"/>
      <c r="H707" s="81"/>
      <c r="I707" s="82"/>
      <c r="J707" s="82"/>
      <c r="K707" s="83"/>
      <c r="L707" s="83"/>
      <c r="M707" s="50"/>
    </row>
    <row r="708">
      <c r="A708" s="77"/>
      <c r="B708" s="78"/>
      <c r="C708" s="79"/>
      <c r="D708" s="80"/>
      <c r="E708" s="81"/>
      <c r="F708" s="82"/>
      <c r="G708" s="81"/>
      <c r="H708" s="81"/>
      <c r="I708" s="82"/>
      <c r="J708" s="82"/>
      <c r="K708" s="83"/>
      <c r="L708" s="83"/>
      <c r="M708" s="50"/>
    </row>
    <row r="709">
      <c r="A709" s="77"/>
      <c r="B709" s="78"/>
      <c r="C709" s="79"/>
      <c r="D709" s="80"/>
      <c r="E709" s="81"/>
      <c r="F709" s="82"/>
      <c r="G709" s="81"/>
      <c r="H709" s="81"/>
      <c r="I709" s="82"/>
      <c r="J709" s="82"/>
      <c r="K709" s="83"/>
      <c r="L709" s="83"/>
      <c r="M709" s="50"/>
    </row>
    <row r="710">
      <c r="A710" s="77"/>
      <c r="B710" s="78"/>
      <c r="C710" s="79"/>
      <c r="D710" s="80"/>
      <c r="E710" s="81"/>
      <c r="F710" s="82"/>
      <c r="G710" s="81"/>
      <c r="H710" s="81"/>
      <c r="I710" s="82"/>
      <c r="J710" s="82"/>
      <c r="K710" s="83"/>
      <c r="L710" s="83"/>
      <c r="M710" s="50"/>
    </row>
    <row r="711">
      <c r="A711" s="77"/>
      <c r="B711" s="78"/>
      <c r="C711" s="79"/>
      <c r="D711" s="80"/>
      <c r="E711" s="81"/>
      <c r="F711" s="82"/>
      <c r="G711" s="81"/>
      <c r="H711" s="81"/>
      <c r="I711" s="82"/>
      <c r="J711" s="82"/>
      <c r="K711" s="83"/>
      <c r="L711" s="83"/>
      <c r="M711" s="50"/>
    </row>
    <row r="712">
      <c r="A712" s="77"/>
      <c r="B712" s="78"/>
      <c r="C712" s="79"/>
      <c r="D712" s="80"/>
      <c r="E712" s="81"/>
      <c r="F712" s="82"/>
      <c r="G712" s="81"/>
      <c r="H712" s="81"/>
      <c r="I712" s="82"/>
      <c r="J712" s="82"/>
      <c r="K712" s="83"/>
      <c r="L712" s="83"/>
      <c r="M712" s="50"/>
    </row>
    <row r="713">
      <c r="A713" s="77"/>
      <c r="B713" s="78"/>
      <c r="C713" s="79"/>
      <c r="D713" s="80"/>
      <c r="E713" s="81"/>
      <c r="F713" s="82"/>
      <c r="G713" s="81"/>
      <c r="H713" s="81"/>
      <c r="I713" s="82"/>
      <c r="J713" s="82"/>
      <c r="K713" s="83"/>
      <c r="L713" s="83"/>
      <c r="M713" s="50"/>
    </row>
    <row r="714">
      <c r="A714" s="77"/>
      <c r="B714" s="78"/>
      <c r="C714" s="79"/>
      <c r="D714" s="80"/>
      <c r="E714" s="81"/>
      <c r="F714" s="82"/>
      <c r="G714" s="81"/>
      <c r="H714" s="81"/>
      <c r="I714" s="82"/>
      <c r="J714" s="82"/>
      <c r="K714" s="83"/>
      <c r="L714" s="83"/>
      <c r="M714" s="50"/>
    </row>
    <row r="715">
      <c r="A715" s="77"/>
      <c r="B715" s="78"/>
      <c r="C715" s="79"/>
      <c r="D715" s="80"/>
      <c r="E715" s="81"/>
      <c r="F715" s="82"/>
      <c r="G715" s="81"/>
      <c r="H715" s="81"/>
      <c r="I715" s="82"/>
      <c r="J715" s="82"/>
      <c r="K715" s="83"/>
      <c r="L715" s="83"/>
      <c r="M715" s="50"/>
    </row>
    <row r="716">
      <c r="A716" s="77"/>
      <c r="B716" s="78"/>
      <c r="C716" s="79"/>
      <c r="D716" s="80"/>
      <c r="E716" s="81"/>
      <c r="F716" s="82"/>
      <c r="G716" s="81"/>
      <c r="H716" s="81"/>
      <c r="I716" s="82"/>
      <c r="J716" s="82"/>
      <c r="K716" s="83"/>
      <c r="L716" s="83"/>
      <c r="M716" s="50"/>
    </row>
    <row r="717">
      <c r="A717" s="77"/>
      <c r="B717" s="78"/>
      <c r="C717" s="79"/>
      <c r="D717" s="80"/>
      <c r="E717" s="81"/>
      <c r="F717" s="82"/>
      <c r="G717" s="81"/>
      <c r="H717" s="81"/>
      <c r="I717" s="82"/>
      <c r="J717" s="82"/>
      <c r="K717" s="83"/>
      <c r="L717" s="83"/>
      <c r="M717" s="50"/>
    </row>
    <row r="718">
      <c r="A718" s="77"/>
      <c r="B718" s="78"/>
      <c r="C718" s="79"/>
      <c r="D718" s="80"/>
      <c r="E718" s="81"/>
      <c r="F718" s="82"/>
      <c r="G718" s="81"/>
      <c r="H718" s="81"/>
      <c r="I718" s="82"/>
      <c r="J718" s="82"/>
      <c r="K718" s="83"/>
      <c r="L718" s="83"/>
      <c r="M718" s="50"/>
    </row>
    <row r="719">
      <c r="A719" s="77"/>
      <c r="B719" s="78"/>
      <c r="C719" s="79"/>
      <c r="D719" s="80"/>
      <c r="E719" s="81"/>
      <c r="F719" s="82"/>
      <c r="G719" s="81"/>
      <c r="H719" s="81"/>
      <c r="I719" s="82"/>
      <c r="J719" s="82"/>
      <c r="K719" s="83"/>
      <c r="L719" s="83"/>
      <c r="M719" s="50"/>
    </row>
    <row r="720">
      <c r="A720" s="77"/>
      <c r="B720" s="78"/>
      <c r="C720" s="79"/>
      <c r="D720" s="80"/>
      <c r="E720" s="81"/>
      <c r="F720" s="82"/>
      <c r="G720" s="81"/>
      <c r="H720" s="81"/>
      <c r="I720" s="82"/>
      <c r="J720" s="82"/>
      <c r="K720" s="83"/>
      <c r="L720" s="83"/>
      <c r="M720" s="50"/>
    </row>
    <row r="721">
      <c r="A721" s="77"/>
      <c r="B721" s="78"/>
      <c r="C721" s="79"/>
      <c r="D721" s="80"/>
      <c r="E721" s="81"/>
      <c r="F721" s="82"/>
      <c r="G721" s="81"/>
      <c r="H721" s="81"/>
      <c r="I721" s="82"/>
      <c r="J721" s="82"/>
      <c r="K721" s="83"/>
      <c r="L721" s="83"/>
      <c r="M721" s="50"/>
    </row>
    <row r="722">
      <c r="A722" s="77"/>
      <c r="B722" s="78"/>
      <c r="C722" s="79"/>
      <c r="D722" s="80"/>
      <c r="E722" s="81"/>
      <c r="F722" s="82"/>
      <c r="G722" s="81"/>
      <c r="H722" s="81"/>
      <c r="I722" s="82"/>
      <c r="J722" s="82"/>
      <c r="K722" s="83"/>
      <c r="L722" s="83"/>
      <c r="M722" s="50"/>
    </row>
    <row r="723">
      <c r="A723" s="77"/>
      <c r="B723" s="78"/>
      <c r="C723" s="79"/>
      <c r="D723" s="80"/>
      <c r="E723" s="81"/>
      <c r="F723" s="82"/>
      <c r="G723" s="81"/>
      <c r="H723" s="81"/>
      <c r="I723" s="82"/>
      <c r="J723" s="82"/>
      <c r="K723" s="83"/>
      <c r="L723" s="83"/>
      <c r="M723" s="50"/>
    </row>
    <row r="724">
      <c r="A724" s="77"/>
      <c r="B724" s="78"/>
      <c r="C724" s="79"/>
      <c r="D724" s="80"/>
      <c r="E724" s="81"/>
      <c r="F724" s="82"/>
      <c r="G724" s="81"/>
      <c r="H724" s="81"/>
      <c r="I724" s="82"/>
      <c r="J724" s="82"/>
      <c r="K724" s="83"/>
      <c r="L724" s="83"/>
      <c r="M724" s="50"/>
    </row>
    <row r="725">
      <c r="A725" s="77"/>
      <c r="B725" s="78"/>
      <c r="C725" s="79"/>
      <c r="D725" s="80"/>
      <c r="E725" s="81"/>
      <c r="F725" s="82"/>
      <c r="G725" s="81"/>
      <c r="H725" s="81"/>
      <c r="I725" s="82"/>
      <c r="J725" s="82"/>
      <c r="K725" s="83"/>
      <c r="L725" s="83"/>
      <c r="M725" s="50"/>
    </row>
    <row r="726">
      <c r="A726" s="77"/>
      <c r="B726" s="78"/>
      <c r="C726" s="79"/>
      <c r="D726" s="80"/>
      <c r="E726" s="81"/>
      <c r="F726" s="82"/>
      <c r="G726" s="81"/>
      <c r="H726" s="81"/>
      <c r="I726" s="82"/>
      <c r="J726" s="82"/>
      <c r="K726" s="83"/>
      <c r="L726" s="83"/>
      <c r="M726" s="50"/>
    </row>
    <row r="727">
      <c r="A727" s="77"/>
      <c r="B727" s="78"/>
      <c r="C727" s="79"/>
      <c r="D727" s="80"/>
      <c r="E727" s="81"/>
      <c r="F727" s="82"/>
      <c r="G727" s="81"/>
      <c r="H727" s="81"/>
      <c r="I727" s="82"/>
      <c r="J727" s="82"/>
      <c r="K727" s="83"/>
      <c r="L727" s="83"/>
      <c r="M727" s="50"/>
    </row>
    <row r="728">
      <c r="A728" s="77"/>
      <c r="B728" s="78"/>
      <c r="C728" s="79"/>
      <c r="D728" s="80"/>
      <c r="E728" s="81"/>
      <c r="F728" s="82"/>
      <c r="G728" s="81"/>
      <c r="H728" s="81"/>
      <c r="I728" s="82"/>
      <c r="J728" s="82"/>
      <c r="K728" s="83"/>
      <c r="L728" s="83"/>
      <c r="M728" s="50"/>
    </row>
    <row r="729">
      <c r="A729" s="77"/>
      <c r="B729" s="78"/>
      <c r="C729" s="79"/>
      <c r="D729" s="80"/>
      <c r="E729" s="81"/>
      <c r="F729" s="82"/>
      <c r="G729" s="81"/>
      <c r="H729" s="81"/>
      <c r="I729" s="82"/>
      <c r="J729" s="82"/>
      <c r="K729" s="83"/>
      <c r="L729" s="83"/>
      <c r="M729" s="50"/>
    </row>
    <row r="730">
      <c r="A730" s="77"/>
      <c r="B730" s="78"/>
      <c r="C730" s="79"/>
      <c r="D730" s="80"/>
      <c r="E730" s="81"/>
      <c r="F730" s="82"/>
      <c r="G730" s="81"/>
      <c r="H730" s="81"/>
      <c r="I730" s="82"/>
      <c r="J730" s="82"/>
      <c r="K730" s="83"/>
      <c r="L730" s="83"/>
      <c r="M730" s="50"/>
    </row>
    <row r="731">
      <c r="A731" s="77"/>
      <c r="B731" s="78"/>
      <c r="C731" s="79"/>
      <c r="D731" s="80"/>
      <c r="E731" s="81"/>
      <c r="F731" s="82"/>
      <c r="G731" s="81"/>
      <c r="H731" s="81"/>
      <c r="I731" s="82"/>
      <c r="J731" s="82"/>
      <c r="K731" s="83"/>
      <c r="L731" s="83"/>
      <c r="M731" s="50"/>
    </row>
    <row r="732">
      <c r="A732" s="77"/>
      <c r="B732" s="78"/>
      <c r="C732" s="79"/>
      <c r="D732" s="80"/>
      <c r="E732" s="81"/>
      <c r="F732" s="82"/>
      <c r="G732" s="81"/>
      <c r="H732" s="81"/>
      <c r="I732" s="82"/>
      <c r="J732" s="82"/>
      <c r="K732" s="83"/>
      <c r="L732" s="83"/>
      <c r="M732" s="50"/>
    </row>
    <row r="733">
      <c r="A733" s="77"/>
      <c r="B733" s="78"/>
      <c r="C733" s="79"/>
      <c r="D733" s="80"/>
      <c r="E733" s="81"/>
      <c r="F733" s="82"/>
      <c r="G733" s="81"/>
      <c r="H733" s="81"/>
      <c r="I733" s="82"/>
      <c r="J733" s="82"/>
      <c r="K733" s="83"/>
      <c r="L733" s="83"/>
      <c r="M733" s="50"/>
    </row>
    <row r="734">
      <c r="A734" s="77"/>
      <c r="B734" s="78"/>
      <c r="C734" s="79"/>
      <c r="D734" s="80"/>
      <c r="E734" s="81"/>
      <c r="F734" s="82"/>
      <c r="G734" s="81"/>
      <c r="H734" s="81"/>
      <c r="I734" s="82"/>
      <c r="J734" s="82"/>
      <c r="K734" s="83"/>
      <c r="L734" s="83"/>
      <c r="M734" s="50"/>
    </row>
    <row r="735">
      <c r="A735" s="77"/>
      <c r="B735" s="78"/>
      <c r="C735" s="79"/>
      <c r="D735" s="80"/>
      <c r="E735" s="81"/>
      <c r="F735" s="82"/>
      <c r="G735" s="81"/>
      <c r="H735" s="81"/>
      <c r="I735" s="82"/>
      <c r="J735" s="82"/>
      <c r="K735" s="83"/>
      <c r="L735" s="83"/>
      <c r="M735" s="50"/>
    </row>
    <row r="736">
      <c r="A736" s="77"/>
      <c r="B736" s="78"/>
      <c r="C736" s="79"/>
      <c r="D736" s="80"/>
      <c r="E736" s="81"/>
      <c r="F736" s="82"/>
      <c r="G736" s="81"/>
      <c r="H736" s="81"/>
      <c r="I736" s="82"/>
      <c r="J736" s="82"/>
      <c r="K736" s="83"/>
      <c r="L736" s="83"/>
      <c r="M736" s="50"/>
    </row>
    <row r="737">
      <c r="A737" s="77"/>
      <c r="B737" s="78"/>
      <c r="C737" s="79"/>
      <c r="D737" s="80"/>
      <c r="E737" s="81"/>
      <c r="F737" s="82"/>
      <c r="G737" s="81"/>
      <c r="H737" s="81"/>
      <c r="I737" s="82"/>
      <c r="J737" s="82"/>
      <c r="K737" s="83"/>
      <c r="L737" s="83"/>
      <c r="M737" s="50"/>
    </row>
    <row r="738">
      <c r="A738" s="77"/>
      <c r="B738" s="78"/>
      <c r="C738" s="79"/>
      <c r="D738" s="80"/>
      <c r="E738" s="81"/>
      <c r="F738" s="82"/>
      <c r="G738" s="81"/>
      <c r="H738" s="81"/>
      <c r="I738" s="82"/>
      <c r="J738" s="82"/>
      <c r="K738" s="83"/>
      <c r="L738" s="83"/>
      <c r="M738" s="50"/>
    </row>
    <row r="739">
      <c r="A739" s="77"/>
      <c r="B739" s="78"/>
      <c r="C739" s="79"/>
      <c r="D739" s="80"/>
      <c r="E739" s="81"/>
      <c r="F739" s="82"/>
      <c r="G739" s="81"/>
      <c r="H739" s="81"/>
      <c r="I739" s="82"/>
      <c r="J739" s="82"/>
      <c r="K739" s="83"/>
      <c r="L739" s="83"/>
      <c r="M739" s="50"/>
    </row>
    <row r="740">
      <c r="A740" s="77"/>
      <c r="B740" s="78"/>
      <c r="C740" s="79"/>
      <c r="D740" s="80"/>
      <c r="E740" s="81"/>
      <c r="F740" s="82"/>
      <c r="G740" s="81"/>
      <c r="H740" s="81"/>
      <c r="I740" s="82"/>
      <c r="J740" s="82"/>
      <c r="K740" s="83"/>
      <c r="L740" s="83"/>
      <c r="M740" s="50"/>
    </row>
    <row r="741">
      <c r="A741" s="77"/>
      <c r="B741" s="78"/>
      <c r="C741" s="79"/>
      <c r="D741" s="80"/>
      <c r="E741" s="81"/>
      <c r="F741" s="82"/>
      <c r="G741" s="81"/>
      <c r="H741" s="81"/>
      <c r="I741" s="82"/>
      <c r="J741" s="82"/>
      <c r="K741" s="83"/>
      <c r="L741" s="83"/>
      <c r="M741" s="50"/>
    </row>
    <row r="742">
      <c r="A742" s="77"/>
      <c r="B742" s="78"/>
      <c r="C742" s="79"/>
      <c r="D742" s="80"/>
      <c r="E742" s="81"/>
      <c r="F742" s="82"/>
      <c r="G742" s="81"/>
      <c r="H742" s="81"/>
      <c r="I742" s="82"/>
      <c r="J742" s="82"/>
      <c r="K742" s="83"/>
      <c r="L742" s="83"/>
      <c r="M742" s="50"/>
    </row>
    <row r="743">
      <c r="A743" s="77"/>
      <c r="B743" s="78"/>
      <c r="C743" s="79"/>
      <c r="D743" s="80"/>
      <c r="E743" s="81"/>
      <c r="F743" s="82"/>
      <c r="G743" s="81"/>
      <c r="H743" s="81"/>
      <c r="I743" s="82"/>
      <c r="J743" s="82"/>
      <c r="K743" s="83"/>
      <c r="L743" s="83"/>
      <c r="M743" s="50"/>
    </row>
    <row r="744">
      <c r="A744" s="77"/>
      <c r="B744" s="78"/>
      <c r="C744" s="79"/>
      <c r="D744" s="80"/>
      <c r="E744" s="81"/>
      <c r="F744" s="82"/>
      <c r="G744" s="81"/>
      <c r="H744" s="81"/>
      <c r="I744" s="82"/>
      <c r="J744" s="82"/>
      <c r="K744" s="83"/>
      <c r="L744" s="83"/>
      <c r="M744" s="50"/>
    </row>
    <row r="745">
      <c r="A745" s="77"/>
      <c r="B745" s="78"/>
      <c r="C745" s="79"/>
      <c r="D745" s="80"/>
      <c r="E745" s="81"/>
      <c r="F745" s="82"/>
      <c r="G745" s="81"/>
      <c r="H745" s="81"/>
      <c r="I745" s="82"/>
      <c r="J745" s="82"/>
      <c r="K745" s="83"/>
      <c r="L745" s="83"/>
      <c r="M745" s="50"/>
    </row>
    <row r="746">
      <c r="A746" s="77"/>
      <c r="B746" s="78"/>
      <c r="C746" s="79"/>
      <c r="D746" s="80"/>
      <c r="E746" s="81"/>
      <c r="F746" s="82"/>
      <c r="G746" s="81"/>
      <c r="H746" s="81"/>
      <c r="I746" s="82"/>
      <c r="J746" s="82"/>
      <c r="K746" s="83"/>
      <c r="L746" s="83"/>
      <c r="M746" s="50"/>
    </row>
    <row r="747">
      <c r="A747" s="77"/>
      <c r="B747" s="78"/>
      <c r="C747" s="79"/>
      <c r="D747" s="80"/>
      <c r="E747" s="81"/>
      <c r="F747" s="82"/>
      <c r="G747" s="81"/>
      <c r="H747" s="81"/>
      <c r="I747" s="82"/>
      <c r="J747" s="82"/>
      <c r="K747" s="83"/>
      <c r="L747" s="83"/>
      <c r="M747" s="50"/>
    </row>
    <row r="748">
      <c r="A748" s="77"/>
      <c r="B748" s="78"/>
      <c r="C748" s="79"/>
      <c r="D748" s="80"/>
      <c r="E748" s="81"/>
      <c r="F748" s="82"/>
      <c r="G748" s="81"/>
      <c r="H748" s="81"/>
      <c r="I748" s="82"/>
      <c r="J748" s="82"/>
      <c r="K748" s="83"/>
      <c r="L748" s="83"/>
      <c r="M748" s="50"/>
    </row>
    <row r="749">
      <c r="A749" s="77"/>
      <c r="B749" s="78"/>
      <c r="C749" s="79"/>
      <c r="D749" s="80"/>
      <c r="E749" s="81"/>
      <c r="F749" s="82"/>
      <c r="G749" s="81"/>
      <c r="H749" s="81"/>
      <c r="I749" s="82"/>
      <c r="J749" s="82"/>
      <c r="K749" s="83"/>
      <c r="L749" s="83"/>
      <c r="M749" s="50"/>
    </row>
    <row r="750">
      <c r="A750" s="77"/>
      <c r="B750" s="78"/>
      <c r="C750" s="79"/>
      <c r="D750" s="80"/>
      <c r="E750" s="81"/>
      <c r="F750" s="82"/>
      <c r="G750" s="81"/>
      <c r="H750" s="81"/>
      <c r="I750" s="82"/>
      <c r="J750" s="82"/>
      <c r="K750" s="83"/>
      <c r="L750" s="83"/>
      <c r="M750" s="50"/>
    </row>
    <row r="751">
      <c r="A751" s="77"/>
      <c r="B751" s="78"/>
      <c r="C751" s="79"/>
      <c r="D751" s="80"/>
      <c r="E751" s="81"/>
      <c r="F751" s="82"/>
      <c r="G751" s="81"/>
      <c r="H751" s="81"/>
      <c r="I751" s="82"/>
      <c r="J751" s="82"/>
      <c r="K751" s="83"/>
      <c r="L751" s="83"/>
      <c r="M751" s="50"/>
    </row>
    <row r="752">
      <c r="A752" s="77"/>
      <c r="B752" s="78"/>
      <c r="C752" s="79"/>
      <c r="D752" s="80"/>
      <c r="E752" s="81"/>
      <c r="F752" s="82"/>
      <c r="G752" s="81"/>
      <c r="H752" s="81"/>
      <c r="I752" s="82"/>
      <c r="J752" s="82"/>
      <c r="K752" s="83"/>
      <c r="L752" s="83"/>
      <c r="M752" s="50"/>
    </row>
    <row r="753">
      <c r="A753" s="77"/>
      <c r="B753" s="78"/>
      <c r="C753" s="79"/>
      <c r="D753" s="80"/>
      <c r="E753" s="81"/>
      <c r="F753" s="82"/>
      <c r="G753" s="81"/>
      <c r="H753" s="81"/>
      <c r="I753" s="82"/>
      <c r="J753" s="82"/>
      <c r="K753" s="83"/>
      <c r="L753" s="83"/>
      <c r="M753" s="50"/>
    </row>
    <row r="754">
      <c r="A754" s="77"/>
      <c r="B754" s="78"/>
      <c r="C754" s="79"/>
      <c r="D754" s="80"/>
      <c r="E754" s="81"/>
      <c r="F754" s="82"/>
      <c r="G754" s="81"/>
      <c r="H754" s="81"/>
      <c r="I754" s="82"/>
      <c r="J754" s="82"/>
      <c r="K754" s="83"/>
      <c r="L754" s="83"/>
      <c r="M754" s="50"/>
    </row>
    <row r="755">
      <c r="A755" s="77"/>
      <c r="B755" s="78"/>
      <c r="C755" s="79"/>
      <c r="D755" s="80"/>
      <c r="E755" s="81"/>
      <c r="F755" s="82"/>
      <c r="G755" s="81"/>
      <c r="H755" s="81"/>
      <c r="I755" s="82"/>
      <c r="J755" s="82"/>
      <c r="K755" s="83"/>
      <c r="L755" s="83"/>
      <c r="M755" s="50"/>
    </row>
    <row r="756">
      <c r="A756" s="77"/>
      <c r="B756" s="78"/>
      <c r="C756" s="79"/>
      <c r="D756" s="80"/>
      <c r="E756" s="81"/>
      <c r="F756" s="82"/>
      <c r="G756" s="81"/>
      <c r="H756" s="81"/>
      <c r="I756" s="82"/>
      <c r="J756" s="82"/>
      <c r="K756" s="83"/>
      <c r="L756" s="83"/>
      <c r="M756" s="50"/>
    </row>
    <row r="757">
      <c r="A757" s="77"/>
      <c r="B757" s="78"/>
      <c r="C757" s="79"/>
      <c r="D757" s="80"/>
      <c r="E757" s="81"/>
      <c r="F757" s="82"/>
      <c r="G757" s="81"/>
      <c r="H757" s="81"/>
      <c r="I757" s="82"/>
      <c r="J757" s="82"/>
      <c r="K757" s="83"/>
      <c r="L757" s="83"/>
      <c r="M757" s="50"/>
    </row>
    <row r="758">
      <c r="A758" s="77"/>
      <c r="B758" s="78"/>
      <c r="C758" s="79"/>
      <c r="D758" s="80"/>
      <c r="E758" s="81"/>
      <c r="F758" s="82"/>
      <c r="G758" s="81"/>
      <c r="H758" s="81"/>
      <c r="I758" s="82"/>
      <c r="J758" s="82"/>
      <c r="K758" s="83"/>
      <c r="L758" s="83"/>
      <c r="M758" s="50"/>
    </row>
    <row r="759">
      <c r="A759" s="77"/>
      <c r="B759" s="78"/>
      <c r="C759" s="79"/>
      <c r="D759" s="80"/>
      <c r="E759" s="81"/>
      <c r="F759" s="82"/>
      <c r="G759" s="81"/>
      <c r="H759" s="81"/>
      <c r="I759" s="82"/>
      <c r="J759" s="82"/>
      <c r="K759" s="83"/>
      <c r="L759" s="83"/>
      <c r="M759" s="50"/>
    </row>
    <row r="760">
      <c r="A760" s="77"/>
      <c r="B760" s="78"/>
      <c r="C760" s="79"/>
      <c r="D760" s="80"/>
      <c r="E760" s="81"/>
      <c r="F760" s="82"/>
      <c r="G760" s="81"/>
      <c r="H760" s="81"/>
      <c r="I760" s="82"/>
      <c r="J760" s="82"/>
      <c r="K760" s="83"/>
      <c r="L760" s="83"/>
      <c r="M760" s="50"/>
    </row>
    <row r="761">
      <c r="A761" s="77"/>
      <c r="B761" s="78"/>
      <c r="C761" s="79"/>
      <c r="D761" s="80"/>
      <c r="E761" s="81"/>
      <c r="F761" s="82"/>
      <c r="G761" s="81"/>
      <c r="H761" s="81"/>
      <c r="I761" s="82"/>
      <c r="J761" s="82"/>
      <c r="K761" s="83"/>
      <c r="L761" s="83"/>
      <c r="M761" s="50"/>
    </row>
    <row r="762">
      <c r="A762" s="77"/>
      <c r="B762" s="78"/>
      <c r="C762" s="79"/>
      <c r="D762" s="80"/>
      <c r="E762" s="81"/>
      <c r="F762" s="82"/>
      <c r="G762" s="81"/>
      <c r="H762" s="81"/>
      <c r="I762" s="82"/>
      <c r="J762" s="82"/>
      <c r="K762" s="83"/>
      <c r="L762" s="83"/>
      <c r="M762" s="50"/>
    </row>
    <row r="763">
      <c r="A763" s="77"/>
      <c r="B763" s="78"/>
      <c r="C763" s="79"/>
      <c r="D763" s="80"/>
      <c r="E763" s="81"/>
      <c r="F763" s="82"/>
      <c r="G763" s="81"/>
      <c r="H763" s="81"/>
      <c r="I763" s="82"/>
      <c r="J763" s="82"/>
      <c r="K763" s="83"/>
      <c r="L763" s="83"/>
      <c r="M763" s="50"/>
    </row>
    <row r="764">
      <c r="A764" s="77"/>
      <c r="B764" s="78"/>
      <c r="C764" s="79"/>
      <c r="D764" s="80"/>
      <c r="E764" s="81"/>
      <c r="F764" s="82"/>
      <c r="G764" s="81"/>
      <c r="H764" s="81"/>
      <c r="I764" s="82"/>
      <c r="J764" s="82"/>
      <c r="K764" s="83"/>
      <c r="L764" s="83"/>
      <c r="M764" s="50"/>
    </row>
    <row r="765">
      <c r="A765" s="77"/>
      <c r="B765" s="78"/>
      <c r="C765" s="79"/>
      <c r="D765" s="80"/>
      <c r="E765" s="81"/>
      <c r="F765" s="82"/>
      <c r="G765" s="81"/>
      <c r="H765" s="81"/>
      <c r="I765" s="82"/>
      <c r="J765" s="82"/>
      <c r="K765" s="83"/>
      <c r="L765" s="83"/>
      <c r="M765" s="50"/>
    </row>
    <row r="766">
      <c r="A766" s="77"/>
      <c r="B766" s="78"/>
      <c r="C766" s="79"/>
      <c r="D766" s="80"/>
      <c r="E766" s="81"/>
      <c r="F766" s="82"/>
      <c r="G766" s="81"/>
      <c r="H766" s="81"/>
      <c r="I766" s="82"/>
      <c r="J766" s="82"/>
      <c r="K766" s="83"/>
      <c r="L766" s="83"/>
      <c r="M766" s="50"/>
    </row>
    <row r="767">
      <c r="A767" s="77"/>
      <c r="B767" s="78"/>
      <c r="C767" s="79"/>
      <c r="D767" s="80"/>
      <c r="E767" s="81"/>
      <c r="F767" s="82"/>
      <c r="G767" s="81"/>
      <c r="H767" s="81"/>
      <c r="I767" s="82"/>
      <c r="J767" s="82"/>
      <c r="K767" s="83"/>
      <c r="L767" s="83"/>
      <c r="M767" s="50"/>
    </row>
    <row r="768">
      <c r="A768" s="77"/>
      <c r="B768" s="78"/>
      <c r="C768" s="79"/>
      <c r="D768" s="80"/>
      <c r="E768" s="81"/>
      <c r="F768" s="82"/>
      <c r="G768" s="81"/>
      <c r="H768" s="81"/>
      <c r="I768" s="82"/>
      <c r="J768" s="82"/>
      <c r="K768" s="83"/>
      <c r="L768" s="83"/>
      <c r="M768" s="50"/>
    </row>
    <row r="769">
      <c r="A769" s="77"/>
      <c r="B769" s="78"/>
      <c r="C769" s="79"/>
      <c r="D769" s="80"/>
      <c r="E769" s="81"/>
      <c r="F769" s="82"/>
      <c r="G769" s="81"/>
      <c r="H769" s="81"/>
      <c r="I769" s="82"/>
      <c r="J769" s="82"/>
      <c r="K769" s="83"/>
      <c r="L769" s="83"/>
      <c r="M769" s="50"/>
    </row>
    <row r="770">
      <c r="A770" s="77"/>
      <c r="B770" s="78"/>
      <c r="C770" s="79"/>
      <c r="D770" s="80"/>
      <c r="E770" s="81"/>
      <c r="F770" s="82"/>
      <c r="G770" s="81"/>
      <c r="H770" s="81"/>
      <c r="I770" s="82"/>
      <c r="J770" s="82"/>
      <c r="K770" s="83"/>
      <c r="L770" s="83"/>
      <c r="M770" s="50"/>
    </row>
    <row r="771">
      <c r="A771" s="77"/>
      <c r="B771" s="78"/>
      <c r="C771" s="79"/>
      <c r="D771" s="80"/>
      <c r="E771" s="81"/>
      <c r="F771" s="82"/>
      <c r="G771" s="81"/>
      <c r="H771" s="81"/>
      <c r="I771" s="82"/>
      <c r="J771" s="82"/>
      <c r="K771" s="83"/>
      <c r="L771" s="83"/>
      <c r="M771" s="50"/>
    </row>
    <row r="772">
      <c r="A772" s="77"/>
      <c r="B772" s="78"/>
      <c r="C772" s="79"/>
      <c r="D772" s="80"/>
      <c r="E772" s="81"/>
      <c r="F772" s="82"/>
      <c r="G772" s="81"/>
      <c r="H772" s="81"/>
      <c r="I772" s="82"/>
      <c r="J772" s="82"/>
      <c r="K772" s="83"/>
      <c r="L772" s="83"/>
      <c r="M772" s="50"/>
    </row>
    <row r="773">
      <c r="A773" s="77"/>
      <c r="B773" s="78"/>
      <c r="C773" s="79"/>
      <c r="D773" s="80"/>
      <c r="E773" s="81"/>
      <c r="F773" s="82"/>
      <c r="G773" s="81"/>
      <c r="H773" s="81"/>
      <c r="I773" s="82"/>
      <c r="J773" s="82"/>
      <c r="K773" s="83"/>
      <c r="L773" s="83"/>
      <c r="M773" s="50"/>
    </row>
    <row r="774">
      <c r="A774" s="77"/>
      <c r="B774" s="78"/>
      <c r="C774" s="79"/>
      <c r="D774" s="80"/>
      <c r="E774" s="81"/>
      <c r="F774" s="82"/>
      <c r="G774" s="81"/>
      <c r="H774" s="81"/>
      <c r="I774" s="82"/>
      <c r="J774" s="82"/>
      <c r="K774" s="83"/>
      <c r="L774" s="83"/>
      <c r="M774" s="50"/>
    </row>
    <row r="775">
      <c r="A775" s="77"/>
      <c r="B775" s="78"/>
      <c r="C775" s="79"/>
      <c r="D775" s="80"/>
      <c r="E775" s="81"/>
      <c r="F775" s="82"/>
      <c r="G775" s="81"/>
      <c r="H775" s="81"/>
      <c r="I775" s="82"/>
      <c r="J775" s="82"/>
      <c r="K775" s="83"/>
      <c r="L775" s="83"/>
      <c r="M775" s="50"/>
    </row>
    <row r="776">
      <c r="A776" s="77"/>
      <c r="B776" s="78"/>
      <c r="C776" s="79"/>
      <c r="D776" s="80"/>
      <c r="E776" s="81"/>
      <c r="F776" s="82"/>
      <c r="G776" s="81"/>
      <c r="H776" s="81"/>
      <c r="I776" s="82"/>
      <c r="J776" s="82"/>
      <c r="K776" s="83"/>
      <c r="L776" s="83"/>
      <c r="M776" s="50"/>
    </row>
    <row r="777">
      <c r="A777" s="77"/>
      <c r="B777" s="78"/>
      <c r="C777" s="79"/>
      <c r="D777" s="80"/>
      <c r="E777" s="81"/>
      <c r="F777" s="82"/>
      <c r="G777" s="81"/>
      <c r="H777" s="81"/>
      <c r="I777" s="82"/>
      <c r="J777" s="82"/>
      <c r="K777" s="83"/>
      <c r="L777" s="83"/>
      <c r="M777" s="50"/>
    </row>
    <row r="778">
      <c r="A778" s="77"/>
      <c r="B778" s="78"/>
      <c r="C778" s="79"/>
      <c r="D778" s="80"/>
      <c r="E778" s="81"/>
      <c r="F778" s="82"/>
      <c r="G778" s="81"/>
      <c r="H778" s="81"/>
      <c r="I778" s="82"/>
      <c r="J778" s="82"/>
      <c r="K778" s="83"/>
      <c r="L778" s="83"/>
      <c r="M778" s="50"/>
    </row>
    <row r="779">
      <c r="A779" s="77"/>
      <c r="B779" s="78"/>
      <c r="C779" s="79"/>
      <c r="D779" s="80"/>
      <c r="E779" s="81"/>
      <c r="F779" s="82"/>
      <c r="G779" s="81"/>
      <c r="H779" s="81"/>
      <c r="I779" s="82"/>
      <c r="J779" s="82"/>
      <c r="K779" s="83"/>
      <c r="L779" s="83"/>
      <c r="M779" s="50"/>
    </row>
    <row r="780">
      <c r="A780" s="77"/>
      <c r="B780" s="78"/>
      <c r="C780" s="79"/>
      <c r="D780" s="80"/>
      <c r="E780" s="81"/>
      <c r="F780" s="82"/>
      <c r="G780" s="81"/>
      <c r="H780" s="81"/>
      <c r="I780" s="82"/>
      <c r="J780" s="82"/>
      <c r="K780" s="83"/>
      <c r="L780" s="83"/>
      <c r="M780" s="50"/>
    </row>
    <row r="781">
      <c r="A781" s="77"/>
      <c r="B781" s="78"/>
      <c r="C781" s="79"/>
      <c r="D781" s="80"/>
      <c r="E781" s="81"/>
      <c r="F781" s="82"/>
      <c r="G781" s="81"/>
      <c r="H781" s="81"/>
      <c r="I781" s="82"/>
      <c r="J781" s="82"/>
      <c r="K781" s="83"/>
      <c r="L781" s="83"/>
      <c r="M781" s="50"/>
    </row>
    <row r="782">
      <c r="A782" s="77"/>
      <c r="B782" s="78"/>
      <c r="C782" s="79"/>
      <c r="D782" s="80"/>
      <c r="E782" s="81"/>
      <c r="F782" s="82"/>
      <c r="G782" s="81"/>
      <c r="H782" s="81"/>
      <c r="I782" s="82"/>
      <c r="J782" s="82"/>
      <c r="K782" s="83"/>
      <c r="L782" s="83"/>
      <c r="M782" s="50"/>
    </row>
    <row r="783">
      <c r="A783" s="77"/>
      <c r="B783" s="78"/>
      <c r="C783" s="79"/>
      <c r="D783" s="80"/>
      <c r="E783" s="81"/>
      <c r="F783" s="82"/>
      <c r="G783" s="81"/>
      <c r="H783" s="81"/>
      <c r="I783" s="82"/>
      <c r="J783" s="82"/>
      <c r="K783" s="83"/>
      <c r="L783" s="83"/>
      <c r="M783" s="50"/>
    </row>
    <row r="784">
      <c r="A784" s="77"/>
      <c r="B784" s="78"/>
      <c r="C784" s="79"/>
      <c r="D784" s="80"/>
      <c r="E784" s="81"/>
      <c r="F784" s="82"/>
      <c r="G784" s="81"/>
      <c r="H784" s="81"/>
      <c r="I784" s="82"/>
      <c r="J784" s="82"/>
      <c r="K784" s="83"/>
      <c r="L784" s="83"/>
      <c r="M784" s="50"/>
    </row>
    <row r="785">
      <c r="A785" s="77"/>
      <c r="B785" s="78"/>
      <c r="C785" s="79"/>
      <c r="D785" s="80"/>
      <c r="E785" s="81"/>
      <c r="F785" s="82"/>
      <c r="G785" s="81"/>
      <c r="H785" s="81"/>
      <c r="I785" s="82"/>
      <c r="J785" s="82"/>
      <c r="K785" s="83"/>
      <c r="L785" s="83"/>
      <c r="M785" s="50"/>
    </row>
    <row r="786">
      <c r="A786" s="77"/>
      <c r="B786" s="78"/>
      <c r="C786" s="79"/>
      <c r="D786" s="80"/>
      <c r="E786" s="81"/>
      <c r="F786" s="82"/>
      <c r="G786" s="81"/>
      <c r="H786" s="81"/>
      <c r="I786" s="82"/>
      <c r="J786" s="82"/>
      <c r="K786" s="83"/>
      <c r="L786" s="83"/>
      <c r="M786" s="50"/>
    </row>
    <row r="787">
      <c r="A787" s="77"/>
      <c r="B787" s="78"/>
      <c r="C787" s="79"/>
      <c r="D787" s="80"/>
      <c r="E787" s="81"/>
      <c r="F787" s="82"/>
      <c r="G787" s="81"/>
      <c r="H787" s="81"/>
      <c r="I787" s="82"/>
      <c r="J787" s="82"/>
      <c r="K787" s="83"/>
      <c r="L787" s="83"/>
      <c r="M787" s="50"/>
    </row>
    <row r="788">
      <c r="A788" s="77"/>
      <c r="B788" s="78"/>
      <c r="C788" s="79"/>
      <c r="D788" s="80"/>
      <c r="E788" s="81"/>
      <c r="F788" s="82"/>
      <c r="G788" s="81"/>
      <c r="H788" s="81"/>
      <c r="I788" s="82"/>
      <c r="J788" s="82"/>
      <c r="K788" s="83"/>
      <c r="L788" s="83"/>
      <c r="M788" s="50"/>
    </row>
    <row r="789">
      <c r="A789" s="77"/>
      <c r="B789" s="78"/>
      <c r="C789" s="79"/>
      <c r="D789" s="80"/>
      <c r="E789" s="81"/>
      <c r="F789" s="82"/>
      <c r="G789" s="81"/>
      <c r="H789" s="81"/>
      <c r="I789" s="82"/>
      <c r="J789" s="82"/>
      <c r="K789" s="83"/>
      <c r="L789" s="83"/>
      <c r="M789" s="50"/>
    </row>
    <row r="790">
      <c r="A790" s="77"/>
      <c r="B790" s="78"/>
      <c r="C790" s="79"/>
      <c r="D790" s="80"/>
      <c r="E790" s="81"/>
      <c r="F790" s="82"/>
      <c r="G790" s="81"/>
      <c r="H790" s="81"/>
      <c r="I790" s="82"/>
      <c r="J790" s="82"/>
      <c r="K790" s="83"/>
      <c r="L790" s="83"/>
      <c r="M790" s="50"/>
    </row>
    <row r="791">
      <c r="A791" s="77"/>
      <c r="B791" s="78"/>
      <c r="C791" s="79"/>
      <c r="D791" s="80"/>
      <c r="E791" s="81"/>
      <c r="F791" s="82"/>
      <c r="G791" s="81"/>
      <c r="H791" s="81"/>
      <c r="I791" s="82"/>
      <c r="J791" s="82"/>
      <c r="K791" s="83"/>
      <c r="L791" s="83"/>
      <c r="M791" s="50"/>
    </row>
    <row r="792">
      <c r="A792" s="77"/>
      <c r="B792" s="78"/>
      <c r="C792" s="79"/>
      <c r="D792" s="80"/>
      <c r="E792" s="81"/>
      <c r="F792" s="82"/>
      <c r="G792" s="81"/>
      <c r="H792" s="81"/>
      <c r="I792" s="82"/>
      <c r="J792" s="82"/>
      <c r="K792" s="83"/>
      <c r="L792" s="83"/>
      <c r="M792" s="50"/>
    </row>
    <row r="793">
      <c r="A793" s="77"/>
      <c r="B793" s="78"/>
      <c r="C793" s="79"/>
      <c r="D793" s="80"/>
      <c r="E793" s="81"/>
      <c r="F793" s="82"/>
      <c r="G793" s="81"/>
      <c r="H793" s="81"/>
      <c r="I793" s="82"/>
      <c r="J793" s="82"/>
      <c r="K793" s="83"/>
      <c r="L793" s="83"/>
      <c r="M793" s="50"/>
    </row>
    <row r="794">
      <c r="A794" s="77"/>
      <c r="B794" s="78"/>
      <c r="C794" s="79"/>
      <c r="D794" s="80"/>
      <c r="E794" s="81"/>
      <c r="F794" s="82"/>
      <c r="G794" s="81"/>
      <c r="H794" s="81"/>
      <c r="I794" s="82"/>
      <c r="J794" s="82"/>
      <c r="K794" s="83"/>
      <c r="L794" s="83"/>
      <c r="M794" s="50"/>
    </row>
    <row r="795">
      <c r="A795" s="77"/>
      <c r="B795" s="78"/>
      <c r="C795" s="79"/>
      <c r="D795" s="80"/>
      <c r="E795" s="81"/>
      <c r="F795" s="82"/>
      <c r="G795" s="81"/>
      <c r="H795" s="81"/>
      <c r="I795" s="82"/>
      <c r="J795" s="82"/>
      <c r="K795" s="83"/>
      <c r="L795" s="83"/>
      <c r="M795" s="50"/>
    </row>
    <row r="796">
      <c r="A796" s="77"/>
      <c r="B796" s="78"/>
      <c r="C796" s="79"/>
      <c r="D796" s="80"/>
      <c r="E796" s="81"/>
      <c r="F796" s="82"/>
      <c r="G796" s="81"/>
      <c r="H796" s="81"/>
      <c r="I796" s="82"/>
      <c r="J796" s="82"/>
      <c r="K796" s="83"/>
      <c r="L796" s="83"/>
      <c r="M796" s="50"/>
    </row>
    <row r="797">
      <c r="A797" s="77"/>
      <c r="B797" s="78"/>
      <c r="C797" s="79"/>
      <c r="D797" s="80"/>
      <c r="E797" s="81"/>
      <c r="F797" s="82"/>
      <c r="G797" s="81"/>
      <c r="H797" s="81"/>
      <c r="I797" s="82"/>
      <c r="J797" s="82"/>
      <c r="K797" s="83"/>
      <c r="L797" s="83"/>
      <c r="M797" s="50"/>
    </row>
    <row r="798">
      <c r="A798" s="77"/>
      <c r="B798" s="78"/>
      <c r="C798" s="79"/>
      <c r="D798" s="80"/>
      <c r="E798" s="81"/>
      <c r="F798" s="82"/>
      <c r="G798" s="81"/>
      <c r="H798" s="81"/>
      <c r="I798" s="82"/>
      <c r="J798" s="82"/>
      <c r="K798" s="83"/>
      <c r="L798" s="83"/>
      <c r="M798" s="50"/>
    </row>
    <row r="799">
      <c r="A799" s="77"/>
      <c r="B799" s="78"/>
      <c r="C799" s="79"/>
      <c r="D799" s="80"/>
      <c r="E799" s="81"/>
      <c r="F799" s="82"/>
      <c r="G799" s="81"/>
      <c r="H799" s="81"/>
      <c r="I799" s="82"/>
      <c r="J799" s="82"/>
      <c r="K799" s="83"/>
      <c r="L799" s="83"/>
      <c r="M799" s="50"/>
    </row>
    <row r="800">
      <c r="A800" s="77"/>
      <c r="B800" s="78"/>
      <c r="C800" s="79"/>
      <c r="D800" s="80"/>
      <c r="E800" s="81"/>
      <c r="F800" s="82"/>
      <c r="G800" s="81"/>
      <c r="H800" s="81"/>
      <c r="I800" s="82"/>
      <c r="J800" s="82"/>
      <c r="K800" s="83"/>
      <c r="L800" s="83"/>
      <c r="M800" s="50"/>
    </row>
    <row r="801">
      <c r="A801" s="77"/>
      <c r="B801" s="78"/>
      <c r="C801" s="79"/>
      <c r="D801" s="80"/>
      <c r="E801" s="81"/>
      <c r="F801" s="82"/>
      <c r="G801" s="81"/>
      <c r="H801" s="81"/>
      <c r="I801" s="82"/>
      <c r="J801" s="82"/>
      <c r="K801" s="83"/>
      <c r="L801" s="83"/>
      <c r="M801" s="50"/>
    </row>
    <row r="802">
      <c r="A802" s="77"/>
      <c r="B802" s="78"/>
      <c r="C802" s="79"/>
      <c r="D802" s="80"/>
      <c r="E802" s="81"/>
      <c r="F802" s="82"/>
      <c r="G802" s="81"/>
      <c r="H802" s="81"/>
      <c r="I802" s="82"/>
      <c r="J802" s="82"/>
      <c r="K802" s="83"/>
      <c r="L802" s="83"/>
      <c r="M802" s="50"/>
    </row>
    <row r="803">
      <c r="A803" s="77"/>
      <c r="B803" s="78"/>
      <c r="C803" s="79"/>
      <c r="D803" s="80"/>
      <c r="E803" s="81"/>
      <c r="F803" s="82"/>
      <c r="G803" s="81"/>
      <c r="H803" s="81"/>
      <c r="I803" s="82"/>
      <c r="J803" s="82"/>
      <c r="K803" s="83"/>
      <c r="L803" s="83"/>
      <c r="M803" s="50"/>
    </row>
    <row r="804">
      <c r="A804" s="77"/>
      <c r="B804" s="78"/>
      <c r="C804" s="79"/>
      <c r="D804" s="80"/>
      <c r="E804" s="81"/>
      <c r="F804" s="82"/>
      <c r="G804" s="81"/>
      <c r="H804" s="81"/>
      <c r="I804" s="82"/>
      <c r="J804" s="82"/>
      <c r="K804" s="83"/>
      <c r="L804" s="83"/>
      <c r="M804" s="50"/>
    </row>
    <row r="805">
      <c r="A805" s="77"/>
      <c r="B805" s="78"/>
      <c r="C805" s="79"/>
      <c r="D805" s="80"/>
      <c r="E805" s="81"/>
      <c r="F805" s="82"/>
      <c r="G805" s="81"/>
      <c r="H805" s="81"/>
      <c r="I805" s="82"/>
      <c r="J805" s="82"/>
      <c r="K805" s="83"/>
      <c r="L805" s="83"/>
      <c r="M805" s="50"/>
    </row>
    <row r="806">
      <c r="A806" s="77"/>
      <c r="B806" s="78"/>
      <c r="C806" s="79"/>
      <c r="D806" s="80"/>
      <c r="E806" s="81"/>
      <c r="F806" s="82"/>
      <c r="G806" s="81"/>
      <c r="H806" s="81"/>
      <c r="I806" s="82"/>
      <c r="J806" s="82"/>
      <c r="K806" s="83"/>
      <c r="L806" s="83"/>
      <c r="M806" s="50"/>
    </row>
    <row r="807">
      <c r="A807" s="77"/>
      <c r="B807" s="78"/>
      <c r="C807" s="79"/>
      <c r="D807" s="80"/>
      <c r="E807" s="81"/>
      <c r="F807" s="82"/>
      <c r="G807" s="81"/>
      <c r="H807" s="81"/>
      <c r="I807" s="82"/>
      <c r="J807" s="82"/>
      <c r="K807" s="83"/>
      <c r="L807" s="83"/>
      <c r="M807" s="50"/>
    </row>
    <row r="808">
      <c r="A808" s="77"/>
      <c r="B808" s="78"/>
      <c r="C808" s="79"/>
      <c r="D808" s="80"/>
      <c r="E808" s="81"/>
      <c r="F808" s="82"/>
      <c r="G808" s="81"/>
      <c r="H808" s="81"/>
      <c r="I808" s="82"/>
      <c r="J808" s="82"/>
      <c r="K808" s="83"/>
      <c r="L808" s="83"/>
      <c r="M808" s="50"/>
    </row>
    <row r="809">
      <c r="A809" s="77"/>
      <c r="B809" s="78"/>
      <c r="C809" s="79"/>
      <c r="D809" s="80"/>
      <c r="E809" s="81"/>
      <c r="F809" s="82"/>
      <c r="G809" s="81"/>
      <c r="H809" s="81"/>
      <c r="I809" s="82"/>
      <c r="J809" s="82"/>
      <c r="K809" s="83"/>
      <c r="L809" s="83"/>
      <c r="M809" s="50"/>
    </row>
    <row r="810">
      <c r="A810" s="77"/>
      <c r="B810" s="78"/>
      <c r="C810" s="79"/>
      <c r="D810" s="80"/>
      <c r="E810" s="81"/>
      <c r="F810" s="82"/>
      <c r="G810" s="81"/>
      <c r="H810" s="81"/>
      <c r="I810" s="82"/>
      <c r="J810" s="82"/>
      <c r="K810" s="83"/>
      <c r="L810" s="83"/>
      <c r="M810" s="50"/>
    </row>
    <row r="811">
      <c r="A811" s="77"/>
      <c r="B811" s="78"/>
      <c r="C811" s="79"/>
      <c r="D811" s="80"/>
      <c r="E811" s="81"/>
      <c r="F811" s="82"/>
      <c r="G811" s="81"/>
      <c r="H811" s="81"/>
      <c r="I811" s="82"/>
      <c r="J811" s="82"/>
      <c r="K811" s="83"/>
      <c r="L811" s="83"/>
      <c r="M811" s="50"/>
    </row>
    <row r="812">
      <c r="A812" s="77"/>
      <c r="B812" s="78"/>
      <c r="C812" s="79"/>
      <c r="D812" s="80"/>
      <c r="E812" s="81"/>
      <c r="F812" s="82"/>
      <c r="G812" s="81"/>
      <c r="H812" s="81"/>
      <c r="I812" s="82"/>
      <c r="J812" s="82"/>
      <c r="K812" s="83"/>
      <c r="L812" s="83"/>
      <c r="M812" s="50"/>
    </row>
    <row r="813">
      <c r="A813" s="77"/>
      <c r="B813" s="78"/>
      <c r="C813" s="79"/>
      <c r="D813" s="80"/>
      <c r="E813" s="81"/>
      <c r="F813" s="82"/>
      <c r="G813" s="81"/>
      <c r="H813" s="81"/>
      <c r="I813" s="82"/>
      <c r="J813" s="82"/>
      <c r="K813" s="83"/>
      <c r="L813" s="83"/>
      <c r="M813" s="50"/>
    </row>
    <row r="814">
      <c r="A814" s="77"/>
      <c r="B814" s="78"/>
      <c r="C814" s="79"/>
      <c r="D814" s="80"/>
      <c r="E814" s="81"/>
      <c r="F814" s="82"/>
      <c r="G814" s="81"/>
      <c r="H814" s="81"/>
      <c r="I814" s="82"/>
      <c r="J814" s="82"/>
      <c r="K814" s="83"/>
      <c r="L814" s="83"/>
      <c r="M814" s="50"/>
    </row>
    <row r="815">
      <c r="A815" s="77"/>
      <c r="B815" s="78"/>
      <c r="C815" s="79"/>
      <c r="D815" s="80"/>
      <c r="E815" s="81"/>
      <c r="F815" s="82"/>
      <c r="G815" s="81"/>
      <c r="H815" s="81"/>
      <c r="I815" s="82"/>
      <c r="J815" s="82"/>
      <c r="K815" s="83"/>
      <c r="L815" s="83"/>
      <c r="M815" s="50"/>
    </row>
    <row r="816">
      <c r="A816" s="77"/>
      <c r="B816" s="78"/>
      <c r="C816" s="79"/>
      <c r="D816" s="80"/>
      <c r="E816" s="81"/>
      <c r="F816" s="82"/>
      <c r="G816" s="81"/>
      <c r="H816" s="81"/>
      <c r="I816" s="82"/>
      <c r="J816" s="82"/>
      <c r="K816" s="83"/>
      <c r="L816" s="83"/>
      <c r="M816" s="50"/>
    </row>
    <row r="817">
      <c r="A817" s="77"/>
      <c r="B817" s="78"/>
      <c r="C817" s="79"/>
      <c r="D817" s="80"/>
      <c r="E817" s="81"/>
      <c r="F817" s="82"/>
      <c r="G817" s="81"/>
      <c r="H817" s="81"/>
      <c r="I817" s="82"/>
      <c r="J817" s="82"/>
      <c r="K817" s="83"/>
      <c r="L817" s="83"/>
      <c r="M817" s="50"/>
    </row>
    <row r="818">
      <c r="A818" s="77"/>
      <c r="B818" s="78"/>
      <c r="C818" s="79"/>
      <c r="D818" s="80"/>
      <c r="E818" s="81"/>
      <c r="F818" s="82"/>
      <c r="G818" s="81"/>
      <c r="H818" s="81"/>
      <c r="I818" s="82"/>
      <c r="J818" s="82"/>
      <c r="K818" s="83"/>
      <c r="L818" s="83"/>
      <c r="M818" s="50"/>
    </row>
    <row r="819">
      <c r="A819" s="77"/>
      <c r="B819" s="78"/>
      <c r="C819" s="79"/>
      <c r="D819" s="80"/>
      <c r="E819" s="81"/>
      <c r="F819" s="82"/>
      <c r="G819" s="81"/>
      <c r="H819" s="81"/>
      <c r="I819" s="82"/>
      <c r="J819" s="82"/>
      <c r="K819" s="83"/>
      <c r="L819" s="83"/>
      <c r="M819" s="50"/>
    </row>
    <row r="820">
      <c r="A820" s="77"/>
      <c r="B820" s="78"/>
      <c r="C820" s="79"/>
      <c r="D820" s="80"/>
      <c r="E820" s="81"/>
      <c r="F820" s="82"/>
      <c r="G820" s="81"/>
      <c r="H820" s="81"/>
      <c r="I820" s="82"/>
      <c r="J820" s="82"/>
      <c r="K820" s="83"/>
      <c r="L820" s="83"/>
      <c r="M820" s="50"/>
    </row>
    <row r="821">
      <c r="A821" s="77"/>
      <c r="B821" s="78"/>
      <c r="C821" s="79"/>
      <c r="D821" s="80"/>
      <c r="E821" s="81"/>
      <c r="F821" s="82"/>
      <c r="G821" s="81"/>
      <c r="H821" s="81"/>
      <c r="I821" s="82"/>
      <c r="J821" s="82"/>
      <c r="K821" s="83"/>
      <c r="L821" s="83"/>
      <c r="M821" s="50"/>
    </row>
    <row r="822">
      <c r="A822" s="77"/>
      <c r="B822" s="78"/>
      <c r="C822" s="79"/>
      <c r="D822" s="80"/>
      <c r="E822" s="81"/>
      <c r="F822" s="82"/>
      <c r="G822" s="81"/>
      <c r="H822" s="81"/>
      <c r="I822" s="82"/>
      <c r="J822" s="82"/>
      <c r="K822" s="83"/>
      <c r="L822" s="83"/>
      <c r="M822" s="50"/>
    </row>
    <row r="823">
      <c r="A823" s="77"/>
      <c r="B823" s="78"/>
      <c r="C823" s="79"/>
      <c r="D823" s="80"/>
      <c r="E823" s="81"/>
      <c r="F823" s="82"/>
      <c r="G823" s="81"/>
      <c r="H823" s="81"/>
      <c r="I823" s="82"/>
      <c r="J823" s="82"/>
      <c r="K823" s="83"/>
      <c r="L823" s="83"/>
      <c r="M823" s="50"/>
    </row>
    <row r="824">
      <c r="A824" s="77"/>
      <c r="B824" s="78"/>
      <c r="C824" s="79"/>
      <c r="D824" s="80"/>
      <c r="E824" s="81"/>
      <c r="F824" s="82"/>
      <c r="G824" s="81"/>
      <c r="H824" s="81"/>
      <c r="I824" s="82"/>
      <c r="J824" s="82"/>
      <c r="K824" s="83"/>
      <c r="L824" s="83"/>
      <c r="M824" s="50"/>
    </row>
    <row r="825">
      <c r="A825" s="77"/>
      <c r="B825" s="78"/>
      <c r="C825" s="79"/>
      <c r="D825" s="80"/>
      <c r="E825" s="81"/>
      <c r="F825" s="82"/>
      <c r="G825" s="81"/>
      <c r="H825" s="81"/>
      <c r="I825" s="82"/>
      <c r="J825" s="82"/>
      <c r="K825" s="83"/>
      <c r="L825" s="83"/>
      <c r="M825" s="50"/>
    </row>
    <row r="826">
      <c r="A826" s="77"/>
      <c r="B826" s="78"/>
      <c r="C826" s="79"/>
      <c r="D826" s="80"/>
      <c r="E826" s="81"/>
      <c r="F826" s="82"/>
      <c r="G826" s="81"/>
      <c r="H826" s="81"/>
      <c r="I826" s="82"/>
      <c r="J826" s="82"/>
      <c r="K826" s="83"/>
      <c r="L826" s="83"/>
      <c r="M826" s="50"/>
    </row>
    <row r="827">
      <c r="A827" s="77"/>
      <c r="B827" s="78"/>
      <c r="C827" s="79"/>
      <c r="D827" s="80"/>
      <c r="E827" s="81"/>
      <c r="F827" s="82"/>
      <c r="G827" s="81"/>
      <c r="H827" s="81"/>
      <c r="I827" s="82"/>
      <c r="J827" s="82"/>
      <c r="K827" s="83"/>
      <c r="L827" s="83"/>
      <c r="M827" s="50"/>
    </row>
    <row r="828">
      <c r="A828" s="77"/>
      <c r="B828" s="78"/>
      <c r="C828" s="79"/>
      <c r="D828" s="80"/>
      <c r="E828" s="81"/>
      <c r="F828" s="82"/>
      <c r="G828" s="81"/>
      <c r="H828" s="81"/>
      <c r="I828" s="82"/>
      <c r="J828" s="82"/>
      <c r="K828" s="83"/>
      <c r="L828" s="83"/>
      <c r="M828" s="50"/>
    </row>
    <row r="829">
      <c r="A829" s="77"/>
      <c r="B829" s="78"/>
      <c r="C829" s="79"/>
      <c r="D829" s="80"/>
      <c r="E829" s="81"/>
      <c r="F829" s="82"/>
      <c r="G829" s="81"/>
      <c r="H829" s="81"/>
      <c r="I829" s="82"/>
      <c r="J829" s="82"/>
      <c r="K829" s="83"/>
      <c r="L829" s="83"/>
      <c r="M829" s="50"/>
    </row>
    <row r="830">
      <c r="A830" s="77"/>
      <c r="B830" s="78"/>
      <c r="C830" s="79"/>
      <c r="D830" s="80"/>
      <c r="E830" s="81"/>
      <c r="F830" s="82"/>
      <c r="G830" s="81"/>
      <c r="H830" s="81"/>
      <c r="I830" s="82"/>
      <c r="J830" s="82"/>
      <c r="K830" s="83"/>
      <c r="L830" s="83"/>
      <c r="M830" s="50"/>
    </row>
    <row r="831">
      <c r="A831" s="77"/>
      <c r="B831" s="78"/>
      <c r="C831" s="79"/>
      <c r="D831" s="80"/>
      <c r="E831" s="81"/>
      <c r="F831" s="82"/>
      <c r="G831" s="81"/>
      <c r="H831" s="81"/>
      <c r="I831" s="82"/>
      <c r="J831" s="82"/>
      <c r="K831" s="83"/>
      <c r="L831" s="83"/>
      <c r="M831" s="50"/>
    </row>
    <row r="832">
      <c r="A832" s="77"/>
      <c r="B832" s="78"/>
      <c r="C832" s="79"/>
      <c r="D832" s="80"/>
      <c r="E832" s="81"/>
      <c r="F832" s="82"/>
      <c r="G832" s="81"/>
      <c r="H832" s="81"/>
      <c r="I832" s="82"/>
      <c r="J832" s="82"/>
      <c r="K832" s="83"/>
      <c r="L832" s="83"/>
      <c r="M832" s="50"/>
    </row>
    <row r="833">
      <c r="A833" s="77"/>
      <c r="B833" s="78"/>
      <c r="C833" s="79"/>
      <c r="D833" s="80"/>
      <c r="E833" s="81"/>
      <c r="F833" s="82"/>
      <c r="G833" s="81"/>
      <c r="H833" s="81"/>
      <c r="I833" s="82"/>
      <c r="J833" s="82"/>
      <c r="K833" s="83"/>
      <c r="L833" s="83"/>
      <c r="M833" s="50"/>
    </row>
    <row r="834">
      <c r="A834" s="77"/>
      <c r="B834" s="78"/>
      <c r="C834" s="79"/>
      <c r="D834" s="80"/>
      <c r="E834" s="81"/>
      <c r="F834" s="82"/>
      <c r="G834" s="81"/>
      <c r="H834" s="81"/>
      <c r="I834" s="82"/>
      <c r="J834" s="82"/>
      <c r="K834" s="83"/>
      <c r="L834" s="83"/>
      <c r="M834" s="50"/>
    </row>
    <row r="835">
      <c r="A835" s="77"/>
      <c r="B835" s="78"/>
      <c r="C835" s="79"/>
      <c r="D835" s="80"/>
      <c r="E835" s="81"/>
      <c r="F835" s="82"/>
      <c r="G835" s="81"/>
      <c r="H835" s="81"/>
      <c r="I835" s="82"/>
      <c r="J835" s="82"/>
      <c r="K835" s="83"/>
      <c r="L835" s="83"/>
      <c r="M835" s="50"/>
    </row>
    <row r="836">
      <c r="A836" s="77"/>
      <c r="B836" s="78"/>
      <c r="C836" s="79"/>
      <c r="D836" s="80"/>
      <c r="E836" s="81"/>
      <c r="F836" s="82"/>
      <c r="G836" s="81"/>
      <c r="H836" s="81"/>
      <c r="I836" s="82"/>
      <c r="J836" s="82"/>
      <c r="K836" s="83"/>
      <c r="L836" s="83"/>
      <c r="M836" s="50"/>
    </row>
    <row r="837">
      <c r="A837" s="77"/>
      <c r="B837" s="78"/>
      <c r="C837" s="79"/>
      <c r="D837" s="80"/>
      <c r="E837" s="81"/>
      <c r="F837" s="82"/>
      <c r="G837" s="81"/>
      <c r="H837" s="81"/>
      <c r="I837" s="82"/>
      <c r="J837" s="82"/>
      <c r="K837" s="83"/>
      <c r="L837" s="83"/>
      <c r="M837" s="50"/>
    </row>
    <row r="838">
      <c r="A838" s="77"/>
      <c r="B838" s="78"/>
      <c r="C838" s="79"/>
      <c r="D838" s="80"/>
      <c r="E838" s="81"/>
      <c r="F838" s="82"/>
      <c r="G838" s="81"/>
      <c r="H838" s="81"/>
      <c r="I838" s="82"/>
      <c r="J838" s="82"/>
      <c r="K838" s="83"/>
      <c r="L838" s="83"/>
      <c r="M838" s="50"/>
    </row>
    <row r="839">
      <c r="A839" s="77"/>
      <c r="B839" s="78"/>
      <c r="C839" s="79"/>
      <c r="D839" s="80"/>
      <c r="E839" s="81"/>
      <c r="F839" s="82"/>
      <c r="G839" s="81"/>
      <c r="H839" s="81"/>
      <c r="I839" s="82"/>
      <c r="J839" s="82"/>
      <c r="K839" s="83"/>
      <c r="L839" s="83"/>
      <c r="M839" s="50"/>
    </row>
    <row r="840">
      <c r="A840" s="77"/>
      <c r="B840" s="78"/>
      <c r="C840" s="79"/>
      <c r="D840" s="80"/>
      <c r="E840" s="81"/>
      <c r="F840" s="82"/>
      <c r="G840" s="81"/>
      <c r="H840" s="81"/>
      <c r="I840" s="82"/>
      <c r="J840" s="82"/>
      <c r="K840" s="83"/>
      <c r="L840" s="83"/>
      <c r="M840" s="50"/>
    </row>
    <row r="841">
      <c r="A841" s="77"/>
      <c r="B841" s="78"/>
      <c r="C841" s="79"/>
      <c r="D841" s="80"/>
      <c r="E841" s="81"/>
      <c r="F841" s="82"/>
      <c r="G841" s="81"/>
      <c r="H841" s="81"/>
      <c r="I841" s="82"/>
      <c r="J841" s="82"/>
      <c r="K841" s="83"/>
      <c r="L841" s="83"/>
      <c r="M841" s="50"/>
    </row>
    <row r="842">
      <c r="A842" s="77"/>
      <c r="B842" s="78"/>
      <c r="C842" s="79"/>
      <c r="D842" s="80"/>
      <c r="E842" s="81"/>
      <c r="F842" s="82"/>
      <c r="G842" s="81"/>
      <c r="H842" s="81"/>
      <c r="I842" s="82"/>
      <c r="J842" s="82"/>
      <c r="K842" s="83"/>
      <c r="L842" s="83"/>
      <c r="M842" s="50"/>
    </row>
    <row r="843">
      <c r="A843" s="77"/>
      <c r="B843" s="78"/>
      <c r="C843" s="79"/>
      <c r="D843" s="80"/>
      <c r="E843" s="81"/>
      <c r="F843" s="82"/>
      <c r="G843" s="81"/>
      <c r="H843" s="81"/>
      <c r="I843" s="82"/>
      <c r="J843" s="82"/>
      <c r="K843" s="83"/>
      <c r="L843" s="83"/>
      <c r="M843" s="50"/>
    </row>
    <row r="844">
      <c r="A844" s="77"/>
      <c r="B844" s="78"/>
      <c r="C844" s="79"/>
      <c r="D844" s="80"/>
      <c r="E844" s="81"/>
      <c r="F844" s="82"/>
      <c r="G844" s="81"/>
      <c r="H844" s="81"/>
      <c r="I844" s="82"/>
      <c r="J844" s="82"/>
      <c r="K844" s="83"/>
      <c r="L844" s="83"/>
      <c r="M844" s="50"/>
    </row>
    <row r="845">
      <c r="A845" s="77"/>
      <c r="B845" s="78"/>
      <c r="C845" s="79"/>
      <c r="D845" s="80"/>
      <c r="E845" s="81"/>
      <c r="F845" s="82"/>
      <c r="G845" s="81"/>
      <c r="H845" s="81"/>
      <c r="I845" s="82"/>
      <c r="J845" s="82"/>
      <c r="K845" s="83"/>
      <c r="L845" s="83"/>
      <c r="M845" s="50"/>
    </row>
    <row r="846">
      <c r="A846" s="77"/>
      <c r="B846" s="78"/>
      <c r="C846" s="79"/>
      <c r="D846" s="80"/>
      <c r="E846" s="81"/>
      <c r="F846" s="82"/>
      <c r="G846" s="81"/>
      <c r="H846" s="81"/>
      <c r="I846" s="82"/>
      <c r="J846" s="82"/>
      <c r="K846" s="83"/>
      <c r="L846" s="83"/>
      <c r="M846" s="50"/>
    </row>
    <row r="847">
      <c r="A847" s="77"/>
      <c r="B847" s="78"/>
      <c r="C847" s="79"/>
      <c r="D847" s="80"/>
      <c r="E847" s="81"/>
      <c r="F847" s="82"/>
      <c r="G847" s="81"/>
      <c r="H847" s="81"/>
      <c r="I847" s="82"/>
      <c r="J847" s="82"/>
      <c r="K847" s="83"/>
      <c r="L847" s="83"/>
      <c r="M847" s="50"/>
    </row>
    <row r="848">
      <c r="A848" s="77"/>
      <c r="B848" s="78"/>
      <c r="C848" s="79"/>
      <c r="D848" s="80"/>
      <c r="E848" s="81"/>
      <c r="F848" s="82"/>
      <c r="G848" s="81"/>
      <c r="H848" s="81"/>
      <c r="I848" s="82"/>
      <c r="J848" s="82"/>
      <c r="K848" s="83"/>
      <c r="L848" s="83"/>
      <c r="M848" s="50"/>
    </row>
    <row r="849">
      <c r="A849" s="77"/>
      <c r="B849" s="78"/>
      <c r="C849" s="79"/>
      <c r="D849" s="80"/>
      <c r="E849" s="81"/>
      <c r="F849" s="82"/>
      <c r="G849" s="81"/>
      <c r="H849" s="81"/>
      <c r="I849" s="82"/>
      <c r="J849" s="82"/>
      <c r="K849" s="83"/>
      <c r="L849" s="83"/>
      <c r="M849" s="50"/>
    </row>
    <row r="850">
      <c r="A850" s="77"/>
      <c r="B850" s="78"/>
      <c r="C850" s="79"/>
      <c r="D850" s="80"/>
      <c r="E850" s="81"/>
      <c r="F850" s="82"/>
      <c r="G850" s="81"/>
      <c r="H850" s="81"/>
      <c r="I850" s="82"/>
      <c r="J850" s="82"/>
      <c r="K850" s="83"/>
      <c r="L850" s="83"/>
      <c r="M850" s="50"/>
    </row>
    <row r="851">
      <c r="A851" s="77"/>
      <c r="B851" s="78"/>
      <c r="C851" s="79"/>
      <c r="D851" s="80"/>
      <c r="E851" s="81"/>
      <c r="F851" s="82"/>
      <c r="G851" s="81"/>
      <c r="H851" s="81"/>
      <c r="I851" s="82"/>
      <c r="J851" s="82"/>
      <c r="K851" s="83"/>
      <c r="L851" s="83"/>
      <c r="M851" s="50"/>
    </row>
    <row r="852">
      <c r="A852" s="77"/>
      <c r="B852" s="78"/>
      <c r="C852" s="79"/>
      <c r="D852" s="80"/>
      <c r="E852" s="81"/>
      <c r="F852" s="82"/>
      <c r="G852" s="81"/>
      <c r="H852" s="81"/>
      <c r="I852" s="82"/>
      <c r="J852" s="82"/>
      <c r="K852" s="83"/>
      <c r="L852" s="83"/>
      <c r="M852" s="50"/>
    </row>
    <row r="853">
      <c r="A853" s="77"/>
      <c r="B853" s="78"/>
      <c r="C853" s="79"/>
      <c r="D853" s="80"/>
      <c r="E853" s="81"/>
      <c r="F853" s="82"/>
      <c r="G853" s="81"/>
      <c r="H853" s="81"/>
      <c r="I853" s="82"/>
      <c r="J853" s="82"/>
      <c r="K853" s="83"/>
      <c r="L853" s="83"/>
      <c r="M853" s="50"/>
    </row>
    <row r="854">
      <c r="A854" s="77"/>
      <c r="B854" s="78"/>
      <c r="C854" s="79"/>
      <c r="D854" s="80"/>
      <c r="E854" s="81"/>
      <c r="F854" s="82"/>
      <c r="G854" s="81"/>
      <c r="H854" s="81"/>
      <c r="I854" s="82"/>
      <c r="J854" s="82"/>
      <c r="K854" s="83"/>
      <c r="L854" s="83"/>
      <c r="M854" s="50"/>
    </row>
    <row r="855">
      <c r="A855" s="77"/>
      <c r="B855" s="78"/>
      <c r="C855" s="79"/>
      <c r="D855" s="80"/>
      <c r="E855" s="81"/>
      <c r="F855" s="82"/>
      <c r="G855" s="81"/>
      <c r="H855" s="81"/>
      <c r="I855" s="82"/>
      <c r="J855" s="82"/>
      <c r="K855" s="83"/>
      <c r="L855" s="83"/>
      <c r="M855" s="50"/>
    </row>
    <row r="856">
      <c r="A856" s="77"/>
      <c r="B856" s="78"/>
      <c r="C856" s="79"/>
      <c r="D856" s="80"/>
      <c r="E856" s="81"/>
      <c r="F856" s="82"/>
      <c r="G856" s="81"/>
      <c r="H856" s="81"/>
      <c r="I856" s="82"/>
      <c r="J856" s="82"/>
      <c r="K856" s="83"/>
      <c r="L856" s="83"/>
      <c r="M856" s="50"/>
    </row>
    <row r="857">
      <c r="A857" s="77"/>
      <c r="B857" s="78"/>
      <c r="C857" s="79"/>
      <c r="D857" s="80"/>
      <c r="E857" s="81"/>
      <c r="F857" s="82"/>
      <c r="G857" s="81"/>
      <c r="H857" s="81"/>
      <c r="I857" s="82"/>
      <c r="J857" s="82"/>
      <c r="K857" s="83"/>
      <c r="L857" s="83"/>
      <c r="M857" s="50"/>
    </row>
    <row r="858">
      <c r="A858" s="77"/>
      <c r="B858" s="78"/>
      <c r="C858" s="79"/>
      <c r="D858" s="80"/>
      <c r="E858" s="81"/>
      <c r="F858" s="82"/>
      <c r="G858" s="81"/>
      <c r="H858" s="81"/>
      <c r="I858" s="82"/>
      <c r="J858" s="82"/>
      <c r="K858" s="83"/>
      <c r="L858" s="83"/>
      <c r="M858" s="50"/>
    </row>
    <row r="859">
      <c r="A859" s="77"/>
      <c r="B859" s="78"/>
      <c r="C859" s="79"/>
      <c r="D859" s="80"/>
      <c r="E859" s="81"/>
      <c r="F859" s="82"/>
      <c r="G859" s="81"/>
      <c r="H859" s="81"/>
      <c r="I859" s="82"/>
      <c r="J859" s="82"/>
      <c r="K859" s="83"/>
      <c r="L859" s="83"/>
      <c r="M859" s="50"/>
    </row>
    <row r="860">
      <c r="A860" s="77"/>
      <c r="B860" s="78"/>
      <c r="C860" s="79"/>
      <c r="D860" s="80"/>
      <c r="E860" s="81"/>
      <c r="F860" s="82"/>
      <c r="G860" s="81"/>
      <c r="H860" s="81"/>
      <c r="I860" s="82"/>
      <c r="J860" s="82"/>
      <c r="K860" s="83"/>
      <c r="L860" s="83"/>
      <c r="M860" s="50"/>
    </row>
    <row r="861">
      <c r="A861" s="77"/>
      <c r="B861" s="78"/>
      <c r="C861" s="79"/>
      <c r="D861" s="80"/>
      <c r="E861" s="81"/>
      <c r="F861" s="82"/>
      <c r="G861" s="81"/>
      <c r="H861" s="81"/>
      <c r="I861" s="82"/>
      <c r="J861" s="82"/>
      <c r="K861" s="83"/>
      <c r="L861" s="83"/>
      <c r="M861" s="50"/>
    </row>
    <row r="862">
      <c r="A862" s="77"/>
      <c r="B862" s="78"/>
      <c r="C862" s="79"/>
      <c r="D862" s="80"/>
      <c r="E862" s="81"/>
      <c r="F862" s="82"/>
      <c r="G862" s="81"/>
      <c r="H862" s="81"/>
      <c r="I862" s="82"/>
      <c r="J862" s="82"/>
      <c r="K862" s="83"/>
      <c r="L862" s="83"/>
      <c r="M862" s="50"/>
    </row>
    <row r="863">
      <c r="A863" s="77"/>
      <c r="B863" s="78"/>
      <c r="C863" s="79"/>
      <c r="D863" s="80"/>
      <c r="E863" s="81"/>
      <c r="F863" s="82"/>
      <c r="G863" s="81"/>
      <c r="H863" s="81"/>
      <c r="I863" s="82"/>
      <c r="J863" s="82"/>
      <c r="K863" s="83"/>
      <c r="L863" s="83"/>
      <c r="M863" s="50"/>
    </row>
    <row r="864">
      <c r="A864" s="77"/>
      <c r="B864" s="78"/>
      <c r="C864" s="79"/>
      <c r="D864" s="80"/>
      <c r="E864" s="81"/>
      <c r="F864" s="82"/>
      <c r="G864" s="81"/>
      <c r="H864" s="81"/>
      <c r="I864" s="82"/>
      <c r="J864" s="82"/>
      <c r="K864" s="83"/>
      <c r="L864" s="83"/>
      <c r="M864" s="50"/>
    </row>
    <row r="865">
      <c r="A865" s="77"/>
      <c r="B865" s="78"/>
      <c r="C865" s="79"/>
      <c r="D865" s="80"/>
      <c r="E865" s="81"/>
      <c r="F865" s="82"/>
      <c r="G865" s="81"/>
      <c r="H865" s="81"/>
      <c r="I865" s="82"/>
      <c r="J865" s="82"/>
      <c r="K865" s="83"/>
      <c r="L865" s="83"/>
      <c r="M865" s="50"/>
    </row>
    <row r="866">
      <c r="A866" s="77"/>
      <c r="B866" s="78"/>
      <c r="C866" s="79"/>
      <c r="D866" s="80"/>
      <c r="E866" s="81"/>
      <c r="F866" s="82"/>
      <c r="G866" s="81"/>
      <c r="H866" s="81"/>
      <c r="I866" s="82"/>
      <c r="J866" s="82"/>
      <c r="K866" s="83"/>
      <c r="L866" s="83"/>
      <c r="M866" s="50"/>
    </row>
    <row r="867">
      <c r="A867" s="77"/>
      <c r="B867" s="78"/>
      <c r="C867" s="79"/>
      <c r="D867" s="80"/>
      <c r="E867" s="81"/>
      <c r="F867" s="82"/>
      <c r="G867" s="81"/>
      <c r="H867" s="81"/>
      <c r="I867" s="82"/>
      <c r="J867" s="82"/>
      <c r="K867" s="83"/>
      <c r="L867" s="83"/>
      <c r="M867" s="50"/>
    </row>
    <row r="868">
      <c r="A868" s="77"/>
      <c r="B868" s="78"/>
      <c r="C868" s="79"/>
      <c r="D868" s="80"/>
      <c r="E868" s="81"/>
      <c r="F868" s="82"/>
      <c r="G868" s="81"/>
      <c r="H868" s="81"/>
      <c r="I868" s="82"/>
      <c r="J868" s="82"/>
      <c r="K868" s="83"/>
      <c r="L868" s="83"/>
      <c r="M868" s="50"/>
    </row>
    <row r="869">
      <c r="A869" s="77"/>
      <c r="B869" s="78"/>
      <c r="C869" s="79"/>
      <c r="D869" s="80"/>
      <c r="E869" s="81"/>
      <c r="F869" s="82"/>
      <c r="G869" s="81"/>
      <c r="H869" s="81"/>
      <c r="I869" s="82"/>
      <c r="J869" s="82"/>
      <c r="K869" s="83"/>
      <c r="L869" s="83"/>
      <c r="M869" s="50"/>
    </row>
    <row r="870">
      <c r="A870" s="77"/>
      <c r="B870" s="78"/>
      <c r="C870" s="79"/>
      <c r="D870" s="80"/>
      <c r="E870" s="81"/>
      <c r="F870" s="82"/>
      <c r="G870" s="81"/>
      <c r="H870" s="81"/>
      <c r="I870" s="82"/>
      <c r="J870" s="82"/>
      <c r="K870" s="83"/>
      <c r="L870" s="83"/>
      <c r="M870" s="50"/>
    </row>
    <row r="871">
      <c r="A871" s="77"/>
      <c r="B871" s="78"/>
      <c r="C871" s="79"/>
      <c r="D871" s="80"/>
      <c r="E871" s="81"/>
      <c r="F871" s="82"/>
      <c r="G871" s="81"/>
      <c r="H871" s="81"/>
      <c r="I871" s="82"/>
      <c r="J871" s="82"/>
      <c r="K871" s="83"/>
      <c r="L871" s="83"/>
      <c r="M871" s="50"/>
    </row>
    <row r="872">
      <c r="A872" s="77"/>
      <c r="B872" s="78"/>
      <c r="C872" s="79"/>
      <c r="D872" s="80"/>
      <c r="E872" s="81"/>
      <c r="F872" s="82"/>
      <c r="G872" s="81"/>
      <c r="H872" s="81"/>
      <c r="I872" s="82"/>
      <c r="J872" s="82"/>
      <c r="K872" s="83"/>
      <c r="L872" s="83"/>
      <c r="M872" s="50"/>
    </row>
    <row r="873">
      <c r="A873" s="77"/>
      <c r="B873" s="78"/>
      <c r="C873" s="79"/>
      <c r="D873" s="80"/>
      <c r="E873" s="81"/>
      <c r="F873" s="82"/>
      <c r="G873" s="81"/>
      <c r="H873" s="81"/>
      <c r="I873" s="82"/>
      <c r="J873" s="82"/>
      <c r="K873" s="83"/>
      <c r="L873" s="83"/>
      <c r="M873" s="50"/>
    </row>
    <row r="874">
      <c r="A874" s="77"/>
      <c r="B874" s="78"/>
      <c r="C874" s="79"/>
      <c r="D874" s="80"/>
      <c r="E874" s="81"/>
      <c r="F874" s="82"/>
      <c r="G874" s="81"/>
      <c r="H874" s="81"/>
      <c r="I874" s="82"/>
      <c r="J874" s="82"/>
      <c r="K874" s="83"/>
      <c r="L874" s="83"/>
      <c r="M874" s="50"/>
    </row>
    <row r="875">
      <c r="A875" s="77"/>
      <c r="B875" s="78"/>
      <c r="C875" s="79"/>
      <c r="D875" s="80"/>
      <c r="E875" s="81"/>
      <c r="F875" s="82"/>
      <c r="G875" s="81"/>
      <c r="H875" s="81"/>
      <c r="I875" s="82"/>
      <c r="J875" s="82"/>
      <c r="K875" s="83"/>
      <c r="L875" s="83"/>
      <c r="M875" s="50"/>
    </row>
    <row r="876">
      <c r="A876" s="77"/>
      <c r="B876" s="78"/>
      <c r="C876" s="79"/>
      <c r="D876" s="80"/>
      <c r="E876" s="81"/>
      <c r="F876" s="82"/>
      <c r="G876" s="81"/>
      <c r="H876" s="81"/>
      <c r="I876" s="82"/>
      <c r="J876" s="82"/>
      <c r="K876" s="83"/>
      <c r="L876" s="83"/>
      <c r="M876" s="50"/>
    </row>
    <row r="877">
      <c r="A877" s="77"/>
      <c r="B877" s="78"/>
      <c r="C877" s="79"/>
      <c r="D877" s="80"/>
      <c r="E877" s="81"/>
      <c r="F877" s="82"/>
      <c r="G877" s="81"/>
      <c r="H877" s="81"/>
      <c r="I877" s="82"/>
      <c r="J877" s="82"/>
      <c r="K877" s="83"/>
      <c r="L877" s="83"/>
      <c r="M877" s="50"/>
    </row>
    <row r="878">
      <c r="A878" s="77"/>
      <c r="B878" s="78"/>
      <c r="C878" s="79"/>
      <c r="D878" s="80"/>
      <c r="E878" s="81"/>
      <c r="F878" s="82"/>
      <c r="G878" s="81"/>
      <c r="H878" s="81"/>
      <c r="I878" s="82"/>
      <c r="J878" s="82"/>
      <c r="K878" s="83"/>
      <c r="L878" s="83"/>
      <c r="M878" s="50"/>
    </row>
    <row r="879">
      <c r="A879" s="77"/>
      <c r="B879" s="78"/>
      <c r="C879" s="79"/>
      <c r="D879" s="80"/>
      <c r="E879" s="81"/>
      <c r="F879" s="82"/>
      <c r="G879" s="81"/>
      <c r="H879" s="81"/>
      <c r="I879" s="82"/>
      <c r="J879" s="82"/>
      <c r="K879" s="83"/>
      <c r="L879" s="83"/>
      <c r="M879" s="50"/>
    </row>
    <row r="880">
      <c r="A880" s="77"/>
      <c r="B880" s="78"/>
      <c r="C880" s="79"/>
      <c r="D880" s="80"/>
      <c r="E880" s="81"/>
      <c r="F880" s="82"/>
      <c r="G880" s="81"/>
      <c r="H880" s="81"/>
      <c r="I880" s="82"/>
      <c r="J880" s="82"/>
      <c r="K880" s="83"/>
      <c r="L880" s="83"/>
      <c r="M880" s="50"/>
    </row>
    <row r="881">
      <c r="A881" s="77"/>
      <c r="B881" s="78"/>
      <c r="C881" s="79"/>
      <c r="D881" s="80"/>
      <c r="E881" s="81"/>
      <c r="F881" s="82"/>
      <c r="G881" s="81"/>
      <c r="H881" s="81"/>
      <c r="I881" s="82"/>
      <c r="J881" s="82"/>
      <c r="K881" s="83"/>
      <c r="L881" s="83"/>
      <c r="M881" s="50"/>
    </row>
    <row r="882">
      <c r="A882" s="77"/>
      <c r="B882" s="78"/>
      <c r="C882" s="79"/>
      <c r="D882" s="80"/>
      <c r="E882" s="81"/>
      <c r="F882" s="82"/>
      <c r="G882" s="81"/>
      <c r="H882" s="81"/>
      <c r="I882" s="82"/>
      <c r="J882" s="82"/>
      <c r="K882" s="83"/>
      <c r="L882" s="83"/>
      <c r="M882" s="50"/>
    </row>
    <row r="883">
      <c r="A883" s="77"/>
      <c r="B883" s="78"/>
      <c r="C883" s="79"/>
      <c r="D883" s="80"/>
      <c r="E883" s="81"/>
      <c r="F883" s="82"/>
      <c r="G883" s="81"/>
      <c r="H883" s="81"/>
      <c r="I883" s="82"/>
      <c r="J883" s="82"/>
      <c r="K883" s="83"/>
      <c r="L883" s="83"/>
      <c r="M883" s="50"/>
    </row>
    <row r="884">
      <c r="A884" s="77"/>
      <c r="B884" s="78"/>
      <c r="C884" s="79"/>
      <c r="D884" s="80"/>
      <c r="E884" s="81"/>
      <c r="F884" s="82"/>
      <c r="G884" s="81"/>
      <c r="H884" s="81"/>
      <c r="I884" s="82"/>
      <c r="J884" s="82"/>
      <c r="K884" s="83"/>
      <c r="L884" s="83"/>
      <c r="M884" s="50"/>
    </row>
    <row r="885">
      <c r="A885" s="77"/>
      <c r="B885" s="78"/>
      <c r="C885" s="79"/>
      <c r="D885" s="80"/>
      <c r="E885" s="81"/>
      <c r="F885" s="82"/>
      <c r="G885" s="81"/>
      <c r="H885" s="81"/>
      <c r="I885" s="82"/>
      <c r="J885" s="82"/>
      <c r="K885" s="83"/>
      <c r="L885" s="83"/>
      <c r="M885" s="50"/>
    </row>
    <row r="886">
      <c r="A886" s="77"/>
      <c r="B886" s="78"/>
      <c r="C886" s="79"/>
      <c r="D886" s="80"/>
      <c r="E886" s="81"/>
      <c r="F886" s="82"/>
      <c r="G886" s="81"/>
      <c r="H886" s="81"/>
      <c r="I886" s="82"/>
      <c r="J886" s="82"/>
      <c r="K886" s="83"/>
      <c r="L886" s="83"/>
      <c r="M886" s="50"/>
    </row>
    <row r="887">
      <c r="A887" s="77"/>
      <c r="B887" s="78"/>
      <c r="C887" s="79"/>
      <c r="D887" s="80"/>
      <c r="E887" s="81"/>
      <c r="F887" s="82"/>
      <c r="G887" s="81"/>
      <c r="H887" s="81"/>
      <c r="I887" s="82"/>
      <c r="J887" s="82"/>
      <c r="K887" s="83"/>
      <c r="L887" s="83"/>
      <c r="M887" s="50"/>
    </row>
    <row r="888">
      <c r="A888" s="77"/>
      <c r="B888" s="78"/>
      <c r="C888" s="79"/>
      <c r="D888" s="80"/>
      <c r="E888" s="81"/>
      <c r="F888" s="82"/>
      <c r="G888" s="81"/>
      <c r="H888" s="81"/>
      <c r="I888" s="82"/>
      <c r="J888" s="82"/>
      <c r="K888" s="83"/>
      <c r="L888" s="83"/>
      <c r="M888" s="50"/>
    </row>
    <row r="889">
      <c r="A889" s="77"/>
      <c r="B889" s="78"/>
      <c r="C889" s="79"/>
      <c r="D889" s="80"/>
      <c r="E889" s="81"/>
      <c r="F889" s="82"/>
      <c r="G889" s="81"/>
      <c r="H889" s="81"/>
      <c r="I889" s="82"/>
      <c r="J889" s="82"/>
      <c r="K889" s="83"/>
      <c r="L889" s="83"/>
      <c r="M889" s="50"/>
    </row>
    <row r="890">
      <c r="A890" s="77"/>
      <c r="B890" s="78"/>
      <c r="C890" s="79"/>
      <c r="D890" s="80"/>
      <c r="E890" s="81"/>
      <c r="F890" s="82"/>
      <c r="G890" s="81"/>
      <c r="H890" s="81"/>
      <c r="I890" s="82"/>
      <c r="J890" s="82"/>
      <c r="K890" s="83"/>
      <c r="L890" s="83"/>
      <c r="M890" s="50"/>
    </row>
    <row r="891">
      <c r="A891" s="77"/>
      <c r="B891" s="78"/>
      <c r="C891" s="79"/>
      <c r="D891" s="80"/>
      <c r="E891" s="81"/>
      <c r="F891" s="82"/>
      <c r="G891" s="81"/>
      <c r="H891" s="81"/>
      <c r="I891" s="82"/>
      <c r="J891" s="82"/>
      <c r="K891" s="83"/>
      <c r="L891" s="83"/>
      <c r="M891" s="50"/>
    </row>
    <row r="892">
      <c r="A892" s="77"/>
      <c r="B892" s="78"/>
      <c r="C892" s="79"/>
      <c r="D892" s="80"/>
      <c r="E892" s="81"/>
      <c r="F892" s="82"/>
      <c r="G892" s="81"/>
      <c r="H892" s="81"/>
      <c r="I892" s="82"/>
      <c r="J892" s="82"/>
      <c r="K892" s="83"/>
      <c r="L892" s="83"/>
      <c r="M892" s="50"/>
    </row>
    <row r="893">
      <c r="A893" s="77"/>
      <c r="B893" s="78"/>
      <c r="C893" s="79"/>
      <c r="D893" s="80"/>
      <c r="E893" s="81"/>
      <c r="F893" s="82"/>
      <c r="G893" s="81"/>
      <c r="H893" s="81"/>
      <c r="I893" s="82"/>
      <c r="J893" s="82"/>
      <c r="K893" s="83"/>
      <c r="L893" s="83"/>
      <c r="M893" s="50"/>
    </row>
    <row r="894">
      <c r="A894" s="77"/>
      <c r="B894" s="78"/>
      <c r="C894" s="79"/>
      <c r="D894" s="80"/>
      <c r="E894" s="81"/>
      <c r="F894" s="82"/>
      <c r="G894" s="81"/>
      <c r="H894" s="81"/>
      <c r="I894" s="82"/>
      <c r="J894" s="82"/>
      <c r="K894" s="83"/>
      <c r="L894" s="83"/>
      <c r="M894" s="50"/>
    </row>
    <row r="895">
      <c r="A895" s="77"/>
      <c r="B895" s="78"/>
      <c r="C895" s="79"/>
      <c r="D895" s="80"/>
      <c r="E895" s="81"/>
      <c r="F895" s="82"/>
      <c r="G895" s="81"/>
      <c r="H895" s="81"/>
      <c r="I895" s="82"/>
      <c r="J895" s="82"/>
      <c r="K895" s="83"/>
      <c r="L895" s="83"/>
      <c r="M895" s="50"/>
    </row>
    <row r="896">
      <c r="A896" s="77"/>
      <c r="B896" s="78"/>
      <c r="C896" s="79"/>
      <c r="D896" s="80"/>
      <c r="E896" s="81"/>
      <c r="F896" s="82"/>
      <c r="G896" s="81"/>
      <c r="H896" s="81"/>
      <c r="I896" s="82"/>
      <c r="J896" s="82"/>
      <c r="K896" s="83"/>
      <c r="L896" s="83"/>
      <c r="M896" s="50"/>
    </row>
    <row r="897">
      <c r="A897" s="77"/>
      <c r="B897" s="78"/>
      <c r="C897" s="79"/>
      <c r="D897" s="80"/>
      <c r="E897" s="81"/>
      <c r="F897" s="82"/>
      <c r="G897" s="81"/>
      <c r="H897" s="81"/>
      <c r="I897" s="82"/>
      <c r="J897" s="82"/>
      <c r="K897" s="83"/>
      <c r="L897" s="83"/>
      <c r="M897" s="50"/>
    </row>
    <row r="898">
      <c r="A898" s="77"/>
      <c r="B898" s="78"/>
      <c r="C898" s="79"/>
      <c r="D898" s="80"/>
      <c r="E898" s="81"/>
      <c r="F898" s="82"/>
      <c r="G898" s="81"/>
      <c r="H898" s="81"/>
      <c r="I898" s="82"/>
      <c r="J898" s="82"/>
      <c r="K898" s="83"/>
      <c r="L898" s="83"/>
      <c r="M898" s="50"/>
    </row>
    <row r="899">
      <c r="A899" s="77"/>
      <c r="B899" s="78"/>
      <c r="C899" s="79"/>
      <c r="D899" s="80"/>
      <c r="E899" s="81"/>
      <c r="F899" s="82"/>
      <c r="G899" s="81"/>
      <c r="H899" s="81"/>
      <c r="I899" s="82"/>
      <c r="J899" s="82"/>
      <c r="K899" s="83"/>
      <c r="L899" s="83"/>
      <c r="M899" s="50"/>
    </row>
    <row r="900">
      <c r="A900" s="77"/>
      <c r="B900" s="78"/>
      <c r="C900" s="79"/>
      <c r="D900" s="80"/>
      <c r="E900" s="81"/>
      <c r="F900" s="82"/>
      <c r="G900" s="81"/>
      <c r="H900" s="81"/>
      <c r="I900" s="82"/>
      <c r="J900" s="82"/>
      <c r="K900" s="83"/>
      <c r="L900" s="83"/>
      <c r="M900" s="50"/>
    </row>
    <row r="901">
      <c r="A901" s="77"/>
      <c r="B901" s="78"/>
      <c r="C901" s="79"/>
      <c r="D901" s="80"/>
      <c r="E901" s="81"/>
      <c r="F901" s="82"/>
      <c r="G901" s="81"/>
      <c r="H901" s="81"/>
      <c r="I901" s="82"/>
      <c r="J901" s="82"/>
      <c r="K901" s="83"/>
      <c r="L901" s="83"/>
      <c r="M901" s="50"/>
    </row>
    <row r="902">
      <c r="A902" s="77"/>
      <c r="B902" s="78"/>
      <c r="C902" s="79"/>
      <c r="D902" s="80"/>
      <c r="E902" s="81"/>
      <c r="F902" s="82"/>
      <c r="G902" s="81"/>
      <c r="H902" s="81"/>
      <c r="I902" s="82"/>
      <c r="J902" s="82"/>
      <c r="K902" s="83"/>
      <c r="L902" s="83"/>
      <c r="M902" s="50"/>
    </row>
    <row r="903">
      <c r="A903" s="77"/>
      <c r="B903" s="78"/>
      <c r="C903" s="79"/>
      <c r="D903" s="80"/>
      <c r="E903" s="81"/>
      <c r="F903" s="82"/>
      <c r="G903" s="81"/>
      <c r="H903" s="81"/>
      <c r="I903" s="82"/>
      <c r="J903" s="82"/>
      <c r="K903" s="83"/>
      <c r="L903" s="83"/>
      <c r="M903" s="50"/>
    </row>
    <row r="904">
      <c r="A904" s="77"/>
      <c r="B904" s="78"/>
      <c r="C904" s="79"/>
      <c r="D904" s="80"/>
      <c r="E904" s="81"/>
      <c r="F904" s="82"/>
      <c r="G904" s="81"/>
      <c r="H904" s="81"/>
      <c r="I904" s="82"/>
      <c r="J904" s="82"/>
      <c r="K904" s="83"/>
      <c r="L904" s="83"/>
      <c r="M904" s="50"/>
    </row>
    <row r="905">
      <c r="A905" s="77"/>
      <c r="B905" s="78"/>
      <c r="C905" s="79"/>
      <c r="D905" s="80"/>
      <c r="E905" s="81"/>
      <c r="F905" s="82"/>
      <c r="G905" s="81"/>
      <c r="H905" s="81"/>
      <c r="I905" s="82"/>
      <c r="J905" s="82"/>
      <c r="K905" s="83"/>
      <c r="L905" s="83"/>
      <c r="M905" s="50"/>
    </row>
    <row r="906">
      <c r="A906" s="77"/>
      <c r="B906" s="78"/>
      <c r="C906" s="79"/>
      <c r="D906" s="80"/>
      <c r="E906" s="81"/>
      <c r="F906" s="82"/>
      <c r="G906" s="81"/>
      <c r="H906" s="81"/>
      <c r="I906" s="82"/>
      <c r="J906" s="82"/>
      <c r="K906" s="83"/>
      <c r="L906" s="83"/>
      <c r="M906" s="50"/>
    </row>
    <row r="907">
      <c r="A907" s="77"/>
      <c r="B907" s="78"/>
      <c r="C907" s="79"/>
      <c r="D907" s="80"/>
      <c r="E907" s="81"/>
      <c r="F907" s="82"/>
      <c r="G907" s="81"/>
      <c r="H907" s="81"/>
      <c r="I907" s="82"/>
      <c r="J907" s="82"/>
      <c r="K907" s="83"/>
      <c r="L907" s="83"/>
      <c r="M907" s="50"/>
    </row>
    <row r="908">
      <c r="A908" s="77"/>
      <c r="B908" s="78"/>
      <c r="C908" s="79"/>
      <c r="D908" s="80"/>
      <c r="E908" s="81"/>
      <c r="F908" s="82"/>
      <c r="G908" s="81"/>
      <c r="H908" s="81"/>
      <c r="I908" s="82"/>
      <c r="J908" s="82"/>
      <c r="K908" s="83"/>
      <c r="L908" s="83"/>
      <c r="M908" s="50"/>
    </row>
    <row r="909">
      <c r="A909" s="77"/>
      <c r="B909" s="78"/>
      <c r="C909" s="79"/>
      <c r="D909" s="80"/>
      <c r="E909" s="81"/>
      <c r="F909" s="82"/>
      <c r="G909" s="81"/>
      <c r="H909" s="81"/>
      <c r="I909" s="82"/>
      <c r="J909" s="82"/>
      <c r="K909" s="83"/>
      <c r="L909" s="83"/>
      <c r="M909" s="50"/>
    </row>
    <row r="910">
      <c r="A910" s="77"/>
      <c r="B910" s="78"/>
      <c r="C910" s="79"/>
      <c r="D910" s="80"/>
      <c r="E910" s="81"/>
      <c r="F910" s="82"/>
      <c r="G910" s="81"/>
      <c r="H910" s="81"/>
      <c r="I910" s="82"/>
      <c r="J910" s="82"/>
      <c r="K910" s="83"/>
      <c r="L910" s="83"/>
      <c r="M910" s="50"/>
    </row>
    <row r="911">
      <c r="A911" s="77"/>
      <c r="B911" s="78"/>
      <c r="C911" s="79"/>
      <c r="D911" s="80"/>
      <c r="E911" s="81"/>
      <c r="F911" s="82"/>
      <c r="G911" s="81"/>
      <c r="H911" s="81"/>
      <c r="I911" s="82"/>
      <c r="J911" s="82"/>
      <c r="K911" s="83"/>
      <c r="L911" s="83"/>
      <c r="M911" s="50"/>
    </row>
    <row r="912">
      <c r="A912" s="77"/>
      <c r="B912" s="78"/>
      <c r="C912" s="79"/>
      <c r="D912" s="80"/>
      <c r="E912" s="81"/>
      <c r="F912" s="82"/>
      <c r="G912" s="81"/>
      <c r="H912" s="81"/>
      <c r="I912" s="82"/>
      <c r="J912" s="82"/>
      <c r="K912" s="83"/>
      <c r="L912" s="83"/>
      <c r="M912" s="50"/>
    </row>
    <row r="913">
      <c r="A913" s="77"/>
      <c r="B913" s="78"/>
      <c r="C913" s="79"/>
      <c r="D913" s="80"/>
      <c r="E913" s="81"/>
      <c r="F913" s="82"/>
      <c r="G913" s="81"/>
      <c r="H913" s="81"/>
      <c r="I913" s="82"/>
      <c r="J913" s="82"/>
      <c r="K913" s="83"/>
      <c r="L913" s="83"/>
      <c r="M913" s="50"/>
    </row>
    <row r="914">
      <c r="A914" s="77"/>
      <c r="B914" s="78"/>
      <c r="C914" s="79"/>
      <c r="D914" s="80"/>
      <c r="E914" s="81"/>
      <c r="F914" s="82"/>
      <c r="G914" s="81"/>
      <c r="H914" s="81"/>
      <c r="I914" s="82"/>
      <c r="J914" s="82"/>
      <c r="K914" s="83"/>
      <c r="L914" s="83"/>
      <c r="M914" s="50"/>
    </row>
    <row r="915">
      <c r="A915" s="77"/>
      <c r="B915" s="78"/>
      <c r="C915" s="79"/>
      <c r="D915" s="80"/>
      <c r="E915" s="81"/>
      <c r="F915" s="82"/>
      <c r="G915" s="81"/>
      <c r="H915" s="81"/>
      <c r="I915" s="82"/>
      <c r="J915" s="82"/>
      <c r="K915" s="83"/>
      <c r="L915" s="83"/>
      <c r="M915" s="50"/>
    </row>
    <row r="916">
      <c r="A916" s="77"/>
      <c r="B916" s="78"/>
      <c r="C916" s="79"/>
      <c r="D916" s="80"/>
      <c r="E916" s="81"/>
      <c r="F916" s="82"/>
      <c r="G916" s="81"/>
      <c r="H916" s="81"/>
      <c r="I916" s="82"/>
      <c r="J916" s="82"/>
      <c r="K916" s="83"/>
      <c r="L916" s="83"/>
      <c r="M916" s="50"/>
    </row>
    <row r="917">
      <c r="A917" s="77"/>
      <c r="B917" s="78"/>
      <c r="C917" s="79"/>
      <c r="D917" s="80"/>
      <c r="E917" s="81"/>
      <c r="F917" s="82"/>
      <c r="G917" s="81"/>
      <c r="H917" s="81"/>
      <c r="I917" s="82"/>
      <c r="J917" s="82"/>
      <c r="K917" s="83"/>
      <c r="L917" s="83"/>
      <c r="M917" s="50"/>
    </row>
    <row r="918">
      <c r="A918" s="77"/>
      <c r="B918" s="78"/>
      <c r="C918" s="79"/>
      <c r="D918" s="80"/>
      <c r="E918" s="81"/>
      <c r="F918" s="82"/>
      <c r="G918" s="81"/>
      <c r="H918" s="81"/>
      <c r="I918" s="82"/>
      <c r="J918" s="82"/>
      <c r="K918" s="83"/>
      <c r="L918" s="83"/>
      <c r="M918" s="50"/>
    </row>
    <row r="919">
      <c r="A919" s="77"/>
      <c r="B919" s="78"/>
      <c r="C919" s="79"/>
      <c r="D919" s="80"/>
      <c r="E919" s="81"/>
      <c r="F919" s="82"/>
      <c r="G919" s="81"/>
      <c r="H919" s="81"/>
      <c r="I919" s="82"/>
      <c r="J919" s="82"/>
      <c r="K919" s="83"/>
      <c r="L919" s="83"/>
      <c r="M919" s="50"/>
    </row>
    <row r="920">
      <c r="A920" s="77"/>
      <c r="B920" s="78"/>
      <c r="C920" s="79"/>
      <c r="D920" s="80"/>
      <c r="E920" s="81"/>
      <c r="F920" s="82"/>
      <c r="G920" s="81"/>
      <c r="H920" s="81"/>
      <c r="I920" s="82"/>
      <c r="J920" s="82"/>
      <c r="K920" s="83"/>
      <c r="L920" s="83"/>
      <c r="M920" s="50"/>
    </row>
    <row r="921">
      <c r="A921" s="77"/>
      <c r="B921" s="78"/>
      <c r="C921" s="79"/>
      <c r="D921" s="80"/>
      <c r="E921" s="81"/>
      <c r="F921" s="82"/>
      <c r="G921" s="81"/>
      <c r="H921" s="81"/>
      <c r="I921" s="82"/>
      <c r="J921" s="82"/>
      <c r="K921" s="83"/>
      <c r="L921" s="83"/>
      <c r="M921" s="50"/>
    </row>
    <row r="922">
      <c r="A922" s="77"/>
      <c r="B922" s="78"/>
      <c r="C922" s="79"/>
      <c r="D922" s="80"/>
      <c r="E922" s="81"/>
      <c r="F922" s="82"/>
      <c r="G922" s="81"/>
      <c r="H922" s="81"/>
      <c r="I922" s="82"/>
      <c r="J922" s="82"/>
      <c r="K922" s="83"/>
      <c r="L922" s="83"/>
      <c r="M922" s="50"/>
    </row>
    <row r="923">
      <c r="A923" s="77"/>
      <c r="B923" s="78"/>
      <c r="C923" s="79"/>
      <c r="D923" s="80"/>
      <c r="E923" s="81"/>
      <c r="F923" s="82"/>
      <c r="G923" s="81"/>
      <c r="H923" s="81"/>
      <c r="I923" s="82"/>
      <c r="J923" s="82"/>
      <c r="K923" s="83"/>
      <c r="L923" s="83"/>
      <c r="M923" s="50"/>
    </row>
    <row r="924">
      <c r="A924" s="77"/>
      <c r="B924" s="78"/>
      <c r="C924" s="79"/>
      <c r="D924" s="80"/>
      <c r="E924" s="81"/>
      <c r="F924" s="82"/>
      <c r="G924" s="81"/>
      <c r="H924" s="81"/>
      <c r="I924" s="82"/>
      <c r="J924" s="82"/>
      <c r="K924" s="83"/>
      <c r="L924" s="83"/>
      <c r="M924" s="50"/>
    </row>
    <row r="925">
      <c r="A925" s="77"/>
      <c r="B925" s="78"/>
      <c r="C925" s="79"/>
      <c r="D925" s="80"/>
      <c r="E925" s="81"/>
      <c r="F925" s="82"/>
      <c r="G925" s="81"/>
      <c r="H925" s="81"/>
      <c r="I925" s="82"/>
      <c r="J925" s="82"/>
      <c r="K925" s="83"/>
      <c r="L925" s="83"/>
      <c r="M925" s="50"/>
    </row>
    <row r="926">
      <c r="A926" s="77"/>
      <c r="B926" s="78"/>
      <c r="C926" s="79"/>
      <c r="D926" s="80"/>
      <c r="E926" s="81"/>
      <c r="F926" s="82"/>
      <c r="G926" s="81"/>
      <c r="H926" s="81"/>
      <c r="I926" s="82"/>
      <c r="J926" s="82"/>
      <c r="K926" s="83"/>
      <c r="L926" s="83"/>
      <c r="M926" s="50"/>
    </row>
    <row r="927">
      <c r="A927" s="77"/>
      <c r="B927" s="78"/>
      <c r="C927" s="79"/>
      <c r="D927" s="80"/>
      <c r="E927" s="81"/>
      <c r="F927" s="82"/>
      <c r="G927" s="81"/>
      <c r="H927" s="81"/>
      <c r="I927" s="82"/>
      <c r="J927" s="82"/>
      <c r="K927" s="83"/>
      <c r="L927" s="83"/>
      <c r="M927" s="50"/>
    </row>
    <row r="928">
      <c r="A928" s="77"/>
      <c r="B928" s="78"/>
      <c r="C928" s="79"/>
      <c r="D928" s="80"/>
      <c r="E928" s="81"/>
      <c r="F928" s="82"/>
      <c r="G928" s="81"/>
      <c r="H928" s="81"/>
      <c r="I928" s="82"/>
      <c r="J928" s="82"/>
      <c r="K928" s="83"/>
      <c r="L928" s="83"/>
      <c r="M928" s="50"/>
    </row>
    <row r="929">
      <c r="A929" s="77"/>
      <c r="B929" s="78"/>
      <c r="C929" s="79"/>
      <c r="D929" s="80"/>
      <c r="E929" s="81"/>
      <c r="F929" s="82"/>
      <c r="G929" s="81"/>
      <c r="H929" s="81"/>
      <c r="I929" s="82"/>
      <c r="J929" s="82"/>
      <c r="K929" s="83"/>
      <c r="L929" s="83"/>
      <c r="M929" s="50"/>
    </row>
    <row r="930">
      <c r="A930" s="77"/>
      <c r="B930" s="78"/>
      <c r="C930" s="79"/>
      <c r="D930" s="80"/>
      <c r="E930" s="81"/>
      <c r="F930" s="82"/>
      <c r="G930" s="81"/>
      <c r="H930" s="81"/>
      <c r="I930" s="82"/>
      <c r="J930" s="82"/>
      <c r="K930" s="83"/>
      <c r="L930" s="83"/>
      <c r="M930" s="50"/>
    </row>
    <row r="931">
      <c r="A931" s="77"/>
      <c r="B931" s="78"/>
      <c r="C931" s="79"/>
      <c r="D931" s="80"/>
      <c r="E931" s="81"/>
      <c r="F931" s="82"/>
      <c r="G931" s="81"/>
      <c r="H931" s="81"/>
      <c r="I931" s="82"/>
      <c r="J931" s="82"/>
      <c r="K931" s="83"/>
      <c r="L931" s="83"/>
      <c r="M931" s="50"/>
    </row>
    <row r="932">
      <c r="A932" s="77"/>
      <c r="B932" s="78"/>
      <c r="C932" s="79"/>
      <c r="D932" s="80"/>
      <c r="E932" s="81"/>
      <c r="F932" s="82"/>
      <c r="G932" s="81"/>
      <c r="H932" s="81"/>
      <c r="I932" s="82"/>
      <c r="J932" s="82"/>
      <c r="K932" s="83"/>
      <c r="L932" s="83"/>
      <c r="M932" s="50"/>
    </row>
    <row r="933">
      <c r="A933" s="77"/>
      <c r="B933" s="78"/>
      <c r="C933" s="79"/>
      <c r="D933" s="80"/>
      <c r="E933" s="81"/>
      <c r="F933" s="82"/>
      <c r="G933" s="81"/>
      <c r="H933" s="81"/>
      <c r="I933" s="82"/>
      <c r="J933" s="82"/>
      <c r="K933" s="83"/>
      <c r="L933" s="83"/>
      <c r="M933" s="50"/>
    </row>
    <row r="934">
      <c r="A934" s="77"/>
      <c r="B934" s="78"/>
      <c r="C934" s="79"/>
      <c r="D934" s="80"/>
      <c r="E934" s="81"/>
      <c r="F934" s="82"/>
      <c r="G934" s="81"/>
      <c r="H934" s="81"/>
      <c r="I934" s="82"/>
      <c r="J934" s="82"/>
      <c r="K934" s="83"/>
      <c r="L934" s="83"/>
      <c r="M934" s="50"/>
    </row>
    <row r="935">
      <c r="A935" s="77"/>
      <c r="B935" s="78"/>
      <c r="C935" s="79"/>
      <c r="D935" s="80"/>
      <c r="E935" s="81"/>
      <c r="F935" s="82"/>
      <c r="G935" s="81"/>
      <c r="H935" s="81"/>
      <c r="I935" s="82"/>
      <c r="J935" s="82"/>
      <c r="K935" s="83"/>
      <c r="L935" s="83"/>
      <c r="M935" s="50"/>
    </row>
    <row r="936">
      <c r="A936" s="77"/>
      <c r="B936" s="78"/>
      <c r="C936" s="79"/>
      <c r="D936" s="80"/>
      <c r="E936" s="81"/>
      <c r="F936" s="82"/>
      <c r="G936" s="81"/>
      <c r="H936" s="81"/>
      <c r="I936" s="82"/>
      <c r="J936" s="82"/>
      <c r="K936" s="83"/>
      <c r="L936" s="83"/>
      <c r="M936" s="50"/>
    </row>
    <row r="937">
      <c r="A937" s="77"/>
      <c r="B937" s="78"/>
      <c r="C937" s="79"/>
      <c r="D937" s="80"/>
      <c r="E937" s="81"/>
      <c r="F937" s="82"/>
      <c r="G937" s="81"/>
      <c r="H937" s="81"/>
      <c r="I937" s="82"/>
      <c r="J937" s="82"/>
      <c r="K937" s="83"/>
      <c r="L937" s="83"/>
      <c r="M937" s="50"/>
    </row>
    <row r="938">
      <c r="A938" s="77"/>
      <c r="B938" s="78"/>
      <c r="C938" s="79"/>
      <c r="D938" s="80"/>
      <c r="E938" s="81"/>
      <c r="F938" s="82"/>
      <c r="G938" s="81"/>
      <c r="H938" s="81"/>
      <c r="I938" s="82"/>
      <c r="J938" s="82"/>
      <c r="K938" s="83"/>
      <c r="L938" s="83"/>
      <c r="M938" s="50"/>
    </row>
    <row r="939">
      <c r="A939" s="77"/>
      <c r="B939" s="78"/>
      <c r="C939" s="79"/>
      <c r="D939" s="80"/>
      <c r="E939" s="81"/>
      <c r="F939" s="82"/>
      <c r="G939" s="81"/>
      <c r="H939" s="81"/>
      <c r="I939" s="82"/>
      <c r="J939" s="82"/>
      <c r="K939" s="83"/>
      <c r="L939" s="83"/>
      <c r="M939" s="50"/>
    </row>
    <row r="940">
      <c r="A940" s="77"/>
      <c r="B940" s="78"/>
      <c r="C940" s="79"/>
      <c r="D940" s="80"/>
      <c r="E940" s="81"/>
      <c r="F940" s="82"/>
      <c r="G940" s="81"/>
      <c r="H940" s="81"/>
      <c r="I940" s="82"/>
      <c r="J940" s="82"/>
      <c r="K940" s="83"/>
      <c r="L940" s="83"/>
      <c r="M940" s="50"/>
    </row>
    <row r="941">
      <c r="A941" s="77"/>
      <c r="B941" s="78"/>
      <c r="C941" s="79"/>
      <c r="D941" s="80"/>
      <c r="E941" s="81"/>
      <c r="F941" s="82"/>
      <c r="G941" s="81"/>
      <c r="H941" s="81"/>
      <c r="I941" s="82"/>
      <c r="J941" s="82"/>
      <c r="K941" s="82"/>
      <c r="L941" s="82"/>
      <c r="M941" s="84"/>
    </row>
    <row r="942">
      <c r="A942" s="77"/>
      <c r="B942" s="78"/>
      <c r="C942" s="79"/>
      <c r="D942" s="80"/>
      <c r="E942" s="81"/>
      <c r="F942" s="82"/>
      <c r="G942" s="81"/>
      <c r="H942" s="81"/>
      <c r="I942" s="82"/>
      <c r="J942" s="82"/>
      <c r="K942" s="82"/>
      <c r="L942" s="82"/>
      <c r="M942" s="84"/>
    </row>
    <row r="943">
      <c r="A943" s="77"/>
      <c r="B943" s="78"/>
      <c r="C943" s="79"/>
      <c r="D943" s="80"/>
      <c r="E943" s="81"/>
      <c r="F943" s="82"/>
      <c r="G943" s="81"/>
      <c r="H943" s="81"/>
      <c r="I943" s="82"/>
      <c r="J943" s="82"/>
      <c r="K943" s="82"/>
      <c r="L943" s="82"/>
      <c r="M943" s="84"/>
    </row>
    <row r="944">
      <c r="A944" s="77"/>
      <c r="B944" s="78"/>
      <c r="C944" s="79"/>
      <c r="D944" s="80"/>
      <c r="E944" s="81"/>
      <c r="F944" s="82"/>
      <c r="G944" s="81"/>
      <c r="H944" s="81"/>
      <c r="I944" s="82"/>
      <c r="J944" s="82"/>
      <c r="K944" s="82"/>
      <c r="L944" s="82"/>
      <c r="M944" s="84"/>
    </row>
    <row r="945">
      <c r="A945" s="77"/>
      <c r="B945" s="78"/>
      <c r="C945" s="79"/>
      <c r="D945" s="80"/>
      <c r="E945" s="81"/>
      <c r="F945" s="82"/>
      <c r="G945" s="81"/>
      <c r="H945" s="81"/>
      <c r="I945" s="82"/>
      <c r="J945" s="82"/>
      <c r="K945" s="82"/>
      <c r="L945" s="82"/>
      <c r="M945" s="84"/>
    </row>
    <row r="946">
      <c r="A946" s="77"/>
      <c r="B946" s="78"/>
      <c r="C946" s="79"/>
      <c r="D946" s="80"/>
      <c r="E946" s="81"/>
      <c r="F946" s="82"/>
      <c r="G946" s="81"/>
      <c r="H946" s="81"/>
      <c r="I946" s="82"/>
      <c r="J946" s="82"/>
      <c r="K946" s="82"/>
      <c r="L946" s="82"/>
      <c r="M946" s="84"/>
    </row>
    <row r="947">
      <c r="A947" s="77"/>
      <c r="B947" s="78"/>
      <c r="C947" s="79"/>
      <c r="D947" s="80"/>
      <c r="E947" s="81"/>
      <c r="F947" s="82"/>
      <c r="G947" s="81"/>
      <c r="H947" s="81"/>
      <c r="I947" s="82"/>
      <c r="J947" s="82"/>
      <c r="K947" s="82"/>
      <c r="L947" s="82"/>
      <c r="M947" s="84"/>
    </row>
    <row r="948">
      <c r="A948" s="77"/>
      <c r="B948" s="78"/>
      <c r="C948" s="79"/>
      <c r="D948" s="80"/>
      <c r="E948" s="81"/>
      <c r="F948" s="82"/>
      <c r="G948" s="81"/>
      <c r="H948" s="81"/>
      <c r="I948" s="82"/>
      <c r="J948" s="82"/>
      <c r="K948" s="82"/>
      <c r="L948" s="82"/>
      <c r="M948" s="84"/>
    </row>
    <row r="949">
      <c r="A949" s="77"/>
      <c r="B949" s="78"/>
      <c r="C949" s="79"/>
      <c r="D949" s="80"/>
      <c r="E949" s="81"/>
      <c r="F949" s="82"/>
      <c r="G949" s="81"/>
      <c r="H949" s="81"/>
      <c r="I949" s="82"/>
      <c r="J949" s="82"/>
      <c r="K949" s="82"/>
      <c r="L949" s="82"/>
      <c r="M949" s="84"/>
    </row>
    <row r="950">
      <c r="A950" s="77"/>
      <c r="B950" s="78"/>
      <c r="C950" s="79"/>
      <c r="D950" s="80"/>
      <c r="E950" s="81"/>
      <c r="F950" s="82"/>
      <c r="G950" s="81"/>
      <c r="H950" s="81"/>
      <c r="I950" s="82"/>
      <c r="J950" s="82"/>
      <c r="K950" s="82"/>
      <c r="L950" s="82"/>
      <c r="M950" s="84"/>
    </row>
    <row r="951">
      <c r="A951" s="77"/>
      <c r="B951" s="78"/>
      <c r="C951" s="79"/>
      <c r="D951" s="80"/>
      <c r="E951" s="81"/>
      <c r="F951" s="82"/>
      <c r="G951" s="81"/>
      <c r="H951" s="81"/>
      <c r="I951" s="82"/>
      <c r="J951" s="82"/>
      <c r="K951" s="82"/>
      <c r="L951" s="82"/>
      <c r="M951" s="84"/>
    </row>
    <row r="952">
      <c r="A952" s="77"/>
      <c r="B952" s="78"/>
      <c r="C952" s="79"/>
      <c r="D952" s="80"/>
      <c r="E952" s="81"/>
      <c r="F952" s="82"/>
      <c r="G952" s="81"/>
      <c r="H952" s="81"/>
      <c r="I952" s="82"/>
      <c r="J952" s="82"/>
      <c r="K952" s="82"/>
      <c r="L952" s="82"/>
      <c r="M952" s="84"/>
    </row>
    <row r="953">
      <c r="A953" s="77"/>
      <c r="B953" s="78"/>
      <c r="C953" s="79"/>
      <c r="D953" s="80"/>
      <c r="E953" s="81"/>
      <c r="F953" s="82"/>
      <c r="G953" s="81"/>
      <c r="H953" s="81"/>
      <c r="I953" s="82"/>
      <c r="J953" s="82"/>
      <c r="K953" s="82"/>
      <c r="L953" s="82"/>
      <c r="M953" s="84"/>
    </row>
    <row r="954">
      <c r="A954" s="77"/>
      <c r="B954" s="78"/>
      <c r="C954" s="79"/>
      <c r="D954" s="80"/>
      <c r="E954" s="81"/>
      <c r="F954" s="82"/>
      <c r="G954" s="81"/>
      <c r="H954" s="81"/>
      <c r="I954" s="82"/>
      <c r="J954" s="82"/>
      <c r="K954" s="82"/>
      <c r="L954" s="82"/>
      <c r="M954" s="84"/>
    </row>
    <row r="955">
      <c r="A955" s="77"/>
      <c r="B955" s="78"/>
      <c r="C955" s="79"/>
      <c r="D955" s="80"/>
      <c r="E955" s="81"/>
      <c r="F955" s="82"/>
      <c r="G955" s="81"/>
      <c r="H955" s="81"/>
      <c r="I955" s="82"/>
      <c r="J955" s="82"/>
      <c r="K955" s="82"/>
      <c r="L955" s="82"/>
      <c r="M955" s="84"/>
    </row>
    <row r="956">
      <c r="A956" s="77"/>
      <c r="B956" s="78"/>
      <c r="C956" s="79"/>
      <c r="D956" s="80"/>
      <c r="E956" s="81"/>
      <c r="F956" s="82"/>
      <c r="G956" s="81"/>
      <c r="H956" s="81"/>
      <c r="I956" s="82"/>
      <c r="J956" s="82"/>
      <c r="K956" s="82"/>
      <c r="L956" s="82"/>
      <c r="M956" s="84"/>
    </row>
    <row r="957">
      <c r="A957" s="77"/>
      <c r="B957" s="78"/>
      <c r="C957" s="79"/>
      <c r="D957" s="80"/>
      <c r="E957" s="81"/>
      <c r="F957" s="82"/>
      <c r="G957" s="81"/>
      <c r="H957" s="81"/>
      <c r="I957" s="82"/>
      <c r="J957" s="82"/>
      <c r="K957" s="82"/>
      <c r="L957" s="82"/>
      <c r="M957" s="84"/>
    </row>
    <row r="958">
      <c r="A958" s="77"/>
      <c r="B958" s="78"/>
      <c r="C958" s="79"/>
      <c r="D958" s="80"/>
      <c r="E958" s="81"/>
      <c r="F958" s="82"/>
      <c r="G958" s="81"/>
      <c r="H958" s="81"/>
      <c r="I958" s="82"/>
      <c r="J958" s="82"/>
      <c r="K958" s="82"/>
      <c r="L958" s="82"/>
      <c r="M958" s="84"/>
    </row>
    <row r="959">
      <c r="A959" s="77"/>
      <c r="B959" s="78"/>
      <c r="C959" s="79"/>
      <c r="D959" s="80"/>
      <c r="E959" s="81"/>
      <c r="F959" s="82"/>
      <c r="G959" s="81"/>
      <c r="H959" s="81"/>
      <c r="I959" s="82"/>
      <c r="J959" s="82"/>
      <c r="K959" s="82"/>
      <c r="L959" s="82"/>
      <c r="M959" s="84"/>
    </row>
    <row r="960">
      <c r="A960" s="77"/>
      <c r="B960" s="78"/>
      <c r="C960" s="79"/>
      <c r="D960" s="80"/>
      <c r="E960" s="81"/>
      <c r="F960" s="82"/>
      <c r="G960" s="81"/>
      <c r="H960" s="81"/>
      <c r="I960" s="82"/>
      <c r="J960" s="82"/>
      <c r="K960" s="82"/>
      <c r="L960" s="82"/>
      <c r="M960" s="84"/>
    </row>
    <row r="961">
      <c r="A961" s="77"/>
      <c r="B961" s="78"/>
      <c r="C961" s="79"/>
      <c r="D961" s="80"/>
      <c r="E961" s="81"/>
      <c r="F961" s="82"/>
      <c r="G961" s="81"/>
      <c r="H961" s="81"/>
      <c r="I961" s="82"/>
      <c r="J961" s="82"/>
      <c r="K961" s="82"/>
      <c r="L961" s="82"/>
      <c r="M961" s="84"/>
    </row>
    <row r="962">
      <c r="A962" s="77"/>
      <c r="B962" s="78"/>
      <c r="C962" s="79"/>
      <c r="D962" s="80"/>
      <c r="E962" s="81"/>
      <c r="F962" s="82"/>
      <c r="G962" s="81"/>
      <c r="H962" s="81"/>
      <c r="I962" s="82"/>
      <c r="J962" s="82"/>
      <c r="K962" s="82"/>
      <c r="L962" s="82"/>
      <c r="M962" s="84"/>
    </row>
    <row r="963">
      <c r="A963" s="77"/>
      <c r="B963" s="78"/>
      <c r="C963" s="79"/>
      <c r="D963" s="80"/>
      <c r="E963" s="81"/>
      <c r="F963" s="82"/>
      <c r="G963" s="81"/>
      <c r="H963" s="81"/>
      <c r="I963" s="82"/>
      <c r="J963" s="82"/>
      <c r="K963" s="82"/>
      <c r="L963" s="82"/>
      <c r="M963" s="84"/>
    </row>
    <row r="964">
      <c r="A964" s="77"/>
      <c r="B964" s="78"/>
      <c r="C964" s="79"/>
      <c r="D964" s="80"/>
      <c r="E964" s="81"/>
      <c r="F964" s="82"/>
      <c r="G964" s="81"/>
      <c r="H964" s="81"/>
      <c r="I964" s="82"/>
      <c r="J964" s="82"/>
      <c r="K964" s="82"/>
      <c r="L964" s="82"/>
      <c r="M964" s="84"/>
    </row>
    <row r="965">
      <c r="A965" s="77"/>
      <c r="B965" s="78"/>
      <c r="C965" s="79"/>
      <c r="D965" s="80"/>
      <c r="E965" s="81"/>
      <c r="F965" s="82"/>
      <c r="G965" s="81"/>
      <c r="H965" s="81"/>
      <c r="I965" s="82"/>
      <c r="J965" s="82"/>
      <c r="K965" s="82"/>
      <c r="L965" s="82"/>
      <c r="M965" s="84"/>
    </row>
    <row r="966">
      <c r="A966" s="77"/>
      <c r="B966" s="78"/>
      <c r="C966" s="79"/>
      <c r="D966" s="80"/>
      <c r="E966" s="81"/>
      <c r="F966" s="82"/>
      <c r="G966" s="81"/>
      <c r="H966" s="81"/>
      <c r="I966" s="82"/>
      <c r="J966" s="82"/>
      <c r="K966" s="82"/>
      <c r="L966" s="82"/>
      <c r="M966" s="84"/>
    </row>
    <row r="967">
      <c r="A967" s="77"/>
      <c r="B967" s="78"/>
      <c r="C967" s="79"/>
      <c r="D967" s="80"/>
      <c r="E967" s="81"/>
      <c r="F967" s="82"/>
      <c r="G967" s="81"/>
      <c r="H967" s="81"/>
      <c r="I967" s="82"/>
      <c r="J967" s="82"/>
      <c r="K967" s="82"/>
      <c r="L967" s="82"/>
      <c r="M967" s="84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/>
  <drawing r:id="rId1"/>
</worksheet>
</file>